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5315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U13" i="88"/>
  <c r="E65"/>
  <c r="E77"/>
  <c r="E89"/>
  <c r="E88"/>
  <c r="S90"/>
  <c r="E85"/>
  <c r="E84"/>
  <c r="E83"/>
  <c r="E82"/>
  <c r="E74"/>
  <c r="V86" l="1"/>
  <c r="U86"/>
  <c r="E90"/>
  <c r="E57"/>
  <c r="E60" s="1"/>
  <c r="E166"/>
  <c r="E172" s="1"/>
  <c r="E49"/>
  <c r="E54" s="1"/>
  <c r="F44"/>
  <c r="W13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I15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E17" i="49" l="1"/>
  <c r="F11" i="71"/>
  <c r="H11" s="1"/>
  <c r="I11" s="1"/>
  <c r="K9" i="82"/>
  <c r="D28" s="1"/>
  <c r="D17" i="49"/>
  <c r="D85" i="88"/>
  <c r="E86"/>
  <c r="C13" i="66"/>
  <c r="F28" i="71"/>
  <c r="D19" i="49"/>
  <c r="F19" s="1"/>
  <c r="F25" i="83"/>
  <c r="E27" i="49"/>
  <c r="E37"/>
  <c r="D35"/>
  <c r="D15"/>
  <c r="E31"/>
  <c r="F24" i="83"/>
  <c r="L9" i="82"/>
  <c r="E12" s="1"/>
  <c r="F12" i="69"/>
  <c r="H12" s="1"/>
  <c r="I12" s="1"/>
  <c r="D13" i="49"/>
  <c r="F13" s="1"/>
  <c r="D31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C37"/>
  <c r="F37" s="1"/>
  <c r="C17"/>
  <c r="F17" s="1"/>
  <c r="C15"/>
  <c r="C27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F31" i="49" l="1"/>
  <c r="E32" i="82"/>
  <c r="E36"/>
  <c r="H21" i="69"/>
  <c r="I21" s="1"/>
  <c r="D16" i="82"/>
  <c r="D18"/>
  <c r="D32"/>
  <c r="D20"/>
  <c r="D36"/>
  <c r="F10" i="71"/>
  <c r="H10" s="1"/>
  <c r="I10" s="1"/>
  <c r="F27" i="49"/>
  <c r="F35"/>
  <c r="D90" i="88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C16" i="10"/>
  <c r="B17"/>
  <c r="F16" i="61"/>
  <c r="B13" i="60"/>
  <c r="C36" i="82"/>
  <c r="C16"/>
  <c r="F16" s="1"/>
  <c r="C32"/>
  <c r="F32" s="1"/>
  <c r="C28"/>
  <c r="F28" s="1"/>
  <c r="C38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Q12" i="69"/>
  <c r="U13" i="71"/>
  <c r="C32" i="67"/>
  <c r="D32" s="1"/>
  <c r="D25" i="80"/>
  <c r="F36" i="82" l="1"/>
  <c r="F41" s="1"/>
  <c r="H9" i="71"/>
  <c r="G9" s="1"/>
  <c r="F38" i="82"/>
  <c r="E179" i="88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U12" i="71"/>
  <c r="E15" i="67"/>
  <c r="E31"/>
  <c r="D97" i="81"/>
  <c r="F40" i="49"/>
  <c r="E26" i="67"/>
  <c r="E23"/>
  <c r="E20"/>
  <c r="H10" i="44"/>
  <c r="F32" i="67"/>
  <c r="I9" i="69" l="1"/>
  <c r="H8" i="71"/>
  <c r="I9"/>
  <c r="C26" i="66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G8" i="71" l="1"/>
  <c r="I8"/>
  <c r="E98" i="88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<sst xmlns="http://schemas.openxmlformats.org/spreadsheetml/2006/main" count="2188" uniqueCount="716">
  <si>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</si>
  <si>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</si>
  <si>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</si>
  <si>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</si>
  <si>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</si>
  <si>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</si>
  <si>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</si>
  <si>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</si>
  <si>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</si>
  <si>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</si>
  <si>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</si>
  <si>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</si>
  <si>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</si>
  <si>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</si>
  <si>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</si>
  <si>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</si>
  <si>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</si>
  <si>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</si>
  <si>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</si>
  <si>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</si>
  <si>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</si>
  <si>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</si>
  <si>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</si>
  <si>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</si>
  <si>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</si>
  <si>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</si>
  <si>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</si>
  <si>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</si>
  <si>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</si>
  <si>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</si>
  <si>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</si>
  <si>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</si>
  <si>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</si>
  <si>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</si>
  <si>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</si>
  <si>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</si>
  <si>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</si>
  <si>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</si>
  <si>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</si>
  <si>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</si>
  <si>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</si>
  <si>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</si>
  <si>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</si>
  <si>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</si>
  <si>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</si>
  <si>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</si>
  <si>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</si>
  <si>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</si>
  <si>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</si>
  <si>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</si>
  <si>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</si>
  <si>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</si>
  <si>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</si>
  <si>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</si>
  <si>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</si>
  <si>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</si>
  <si>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</si>
  <si>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</si>
  <si>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</si>
  <si>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</si>
  <si>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</si>
  <si>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</si>
  <si>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</si>
  <si>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</si>
  <si>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</si>
  <si>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</si>
  <si>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</si>
  <si>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</si>
  <si>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</si>
  <si>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</si>
  <si>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</si>
  <si>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</si>
  <si>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</si>
  <si>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</si>
  <si>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</si>
  <si>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</si>
  <si>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</si>
  <si>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</si>
  <si>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</si>
  <si>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</si>
  <si>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</si>
  <si>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</si>
  <si>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</si>
  <si>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</si>
  <si>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</si>
  <si>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</si>
  <si>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</si>
  <si>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</si>
  <si>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</si>
  <si>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</si>
  <si>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</si>
  <si>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</si>
  <si>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</si>
  <si>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</si>
  <si>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</si>
  <si>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</si>
  <si>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</si>
  <si>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</si>
  <si>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</si>
  <si>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</si>
  <si>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</si>
  <si>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</si>
  <si>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</si>
  <si>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</si>
  <si>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</si>
  <si>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</si>
  <si>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</si>
  <si>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</si>
  <si>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</si>
  <si>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</si>
  <si>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</si>
  <si>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</si>
  <si>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</si>
  <si>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</si>
  <si>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</si>
  <si>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</si>
  <si>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</si>
  <si>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</si>
  <si>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</si>
  <si>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</si>
  <si>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</si>
  <si>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</si>
  <si>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</si>
  <si>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</si>
  <si>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</si>
  <si>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</si>
  <si>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</si>
  <si>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</si>
  <si>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</si>
  <si>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</si>
  <si>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</si>
  <si>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</si>
  <si>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</si>
  <si>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</si>
  <si>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</si>
  <si>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</si>
  <si>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</si>
  <si>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</si>
  <si>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</si>
  <si>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</si>
  <si>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</si>
  <si>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</si>
  <si>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</si>
  <si>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</si>
  <si>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</si>
  <si>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</si>
  <si>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</si>
  <si>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</si>
  <si>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</si>
  <si>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</si>
  <si>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</si>
  <si>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</si>
  <si>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</si>
  <si>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</si>
  <si>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</si>
  <si>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</si>
  <si>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</si>
  <si>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</si>
  <si>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</si>
  <si>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</si>
  <si>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</si>
  <si>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</si>
  <si>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</si>
  <si>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</si>
  <si>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</si>
  <si>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</si>
  <si>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</si>
  <si>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</si>
  <si>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</si>
  <si>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</si>
  <si>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</si>
  <si>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</si>
  <si>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</si>
  <si>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</si>
  <si>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</si>
  <si>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</si>
  <si>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</si>
  <si>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</si>
  <si>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</si>
  <si>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</si>
  <si>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</si>
  <si>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</si>
  <si>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</si>
  <si>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</si>
  <si>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</si>
  <si>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</si>
  <si>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</si>
  <si>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</si>
  <si>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</si>
  <si>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</si>
  <si>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</si>
  <si>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</si>
  <si>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</si>
  <si>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</si>
  <si>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</si>
  <si>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</si>
  <si>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</si>
  <si>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</si>
  <si>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</si>
  <si>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</si>
  <si>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</si>
  <si>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</si>
  <si>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</si>
  <si>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</si>
  <si>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</si>
  <si>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</si>
  <si>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</si>
  <si>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</si>
  <si>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</si>
  <si>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</si>
  <si>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</si>
  <si>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</si>
  <si>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</si>
  <si>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</si>
  <si>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</si>
  <si>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</si>
  <si>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</si>
  <si>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</si>
  <si>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</si>
  <si>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</si>
  <si>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</si>
  <si>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</si>
  <si>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</si>
  <si>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</si>
  <si>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</si>
  <si>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</si>
  <si>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</si>
  <si>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</si>
  <si>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</si>
  <si>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</si>
  <si>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</si>
  <si>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</si>
  <si>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</si>
  <si>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</si>
  <si>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</si>
  <si>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</si>
  <si>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</si>
  <si>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</si>
  <si>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</si>
  <si>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</si>
  <si>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</si>
  <si>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</si>
  <si>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</si>
  <si>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</si>
  <si>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</si>
  <si>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</si>
  <si>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</si>
  <si>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</si>
  <si>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</si>
  <si>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</si>
  <si>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</si>
  <si>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</si>
  <si>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</si>
  <si>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</si>
  <si>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</si>
  <si>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</si>
  <si>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</si>
  <si>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</si>
  <si>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</si>
  <si>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</si>
  <si>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</si>
  <si>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</si>
  <si>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</si>
  <si>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</si>
  <si>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</si>
  <si>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</si>
  <si>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</si>
  <si>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</si>
  <si>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</si>
  <si>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</si>
  <si>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</si>
  <si>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</si>
  <si>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</si>
  <si>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</si>
  <si>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</si>
  <si>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</si>
  <si>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</si>
  <si>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</si>
  <si>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</si>
  <si>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</si>
  <si>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</si>
  <si>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</si>
  <si>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</si>
  <si>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</si>
  <si>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</si>
  <si>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</si>
  <si>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</si>
  <si>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</si>
  <si>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</si>
  <si>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</si>
  <si>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</si>
  <si>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</si>
  <si>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</si>
  <si>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</si>
  <si>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</si>
  <si>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</si>
  <si>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</si>
  <si>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</si>
  <si>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</si>
  <si>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</si>
  <si>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</si>
  <si>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</si>
  <si>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</si>
  <si>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</si>
  <si>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</si>
  <si>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</si>
  <si>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</si>
  <si>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</si>
  <si>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</si>
  <si>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</si>
  <si>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</si>
  <si>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</si>
  <si>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</si>
  <si>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</si>
  <si>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</si>
  <si>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</si>
  <si>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</si>
  <si>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</si>
  <si>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</si>
  <si>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</si>
  <si>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</si>
  <si>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</si>
  <si>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</si>
  <si>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</si>
  <si>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</si>
  <si>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</si>
  <si>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</si>
  <si>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</si>
  <si>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</si>
  <si>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</si>
  <si>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</si>
  <si>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</si>
  <si>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</si>
  <si>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</si>
  <si>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</si>
  <si>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</si>
  <si>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</si>
  <si>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</si>
  <si>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</si>
  <si>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</si>
  <si>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</si>
  <si>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</si>
  <si>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</si>
  <si>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</si>
  <si>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</si>
  <si>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</si>
  <si>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</si>
  <si>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</si>
  <si>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</si>
  <si>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</si>
  <si>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</si>
  <si>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</si>
  <si>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</si>
  <si>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</si>
  <si>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</si>
  <si>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</si>
  <si>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</si>
  <si>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</si>
  <si>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</si>
  <si>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</si>
  <si>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</si>
  <si>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</si>
  <si>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</si>
  <si>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</si>
  <si>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</si>
  <si>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</si>
  <si>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</si>
  <si>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</si>
  <si>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</si>
  <si>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</si>
  <si>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</si>
  <si>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</si>
  <si>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</si>
  <si>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</si>
  <si>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</si>
  <si>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</si>
  <si>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</si>
  <si>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</si>
  <si>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</si>
  <si>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</si>
  <si>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</si>
  <si>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</si>
  <si>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</si>
  <si>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</si>
  <si>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</si>
  <si>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</si>
  <si>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</si>
  <si>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</si>
  <si>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</si>
  <si>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</si>
  <si>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</si>
  <si>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</si>
  <si>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</si>
  <si>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</si>
  <si>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</si>
  <si>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</si>
  <si>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</si>
  <si>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</si>
  <si>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</si>
  <si>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</si>
  <si>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</si>
  <si>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</si>
  <si>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</si>
  <si>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</si>
  <si>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</si>
  <si>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</si>
  <si>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</si>
  <si>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</si>
  <si>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</si>
  <si>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</si>
  <si>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</si>
  <si>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</si>
  <si>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</si>
  <si>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</si>
  <si>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</si>
  <si>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</si>
  <si>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</si>
  <si>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</si>
  <si>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</si>
  <si>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</si>
  <si>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</si>
  <si>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</si>
  <si>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</si>
  <si>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</si>
  <si>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</si>
  <si>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</si>
  <si>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</si>
  <si>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</si>
  <si>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</si>
  <si>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</si>
  <si>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</si>
  <si>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</si>
  <si>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</si>
  <si>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</si>
  <si>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</si>
  <si>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</si>
  <si>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</si>
  <si>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</si>
  <si>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</si>
  <si>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</si>
  <si>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</si>
  <si>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</si>
  <si>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</si>
  <si>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</si>
  <si>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</si>
  <si>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</si>
  <si>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</si>
  <si>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</si>
  <si>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</si>
  <si>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</si>
  <si>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</si>
  <si>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</si>
  <si>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</si>
  <si>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</si>
  <si>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</si>
  <si>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</si>
  <si>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</si>
  <si>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</si>
  <si>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</si>
  <si>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</si>
  <si>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</si>
  <si>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</si>
  <si>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</si>
  <si>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</si>
  <si>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</si>
  <si>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</si>
  <si>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</si>
  <si>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</si>
  <si>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</si>
  <si>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</si>
  <si>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</si>
  <si>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</si>
  <si>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</si>
  <si>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</si>
  <si>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</si>
  <si>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</si>
  <si>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</si>
  <si>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</si>
  <si>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</si>
  <si>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</si>
  <si>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</si>
  <si>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</si>
  <si>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</si>
  <si>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</si>
  <si>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</si>
  <si>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</si>
  <si>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</si>
  <si>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</si>
  <si>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</si>
  <si>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</si>
  <si>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</si>
  <si>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</si>
  <si>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</si>
  <si>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</si>
  <si>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</si>
  <si>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</si>
  <si>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</si>
  <si>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</si>
  <si>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</si>
  <si>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</si>
  <si>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</si>
  <si>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</si>
  <si>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</si>
  <si>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</si>
  <si>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</si>
  <si>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</si>
  <si>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</si>
  <si>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</si>
  <si>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</si>
  <si>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</si>
  <si>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</si>
  <si>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</si>
  <si>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</si>
  <si>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</si>
  <si>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</si>
  <si>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</si>
  <si>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</si>
  <si>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</si>
  <si>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</si>
  <si>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</si>
  <si>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</si>
  <si>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</si>
  <si>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</si>
  <si>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</si>
  <si>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</si>
  <si>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</si>
  <si>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</si>
  <si>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</si>
  <si>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</si>
  <si>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</si>
  <si>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</si>
  <si>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</si>
  <si>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</si>
  <si>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</si>
  <si>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</si>
  <si>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</si>
  <si>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</si>
  <si>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</si>
  <si>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</si>
  <si>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</si>
  <si>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</si>
  <si>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</si>
  <si>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</si>
  <si>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</si>
  <si>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</si>
  <si>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</si>
  <si>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</si>
  <si>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</si>
  <si>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</si>
  <si>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</si>
  <si>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</si>
  <si>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</si>
  <si>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</si>
  <si>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</si>
  <si>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</si>
  <si>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</si>
  <si>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</si>
  <si>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</si>
  <si>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</si>
  <si>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</si>
  <si>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</si>
  <si>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</si>
  <si>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</si>
  <si>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</si>
  <si>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</si>
  <si>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</si>
  <si>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</si>
  <si>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</si>
  <si>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</si>
  <si>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</si>
  <si>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</si>
  <si>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</si>
  <si>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</si>
  <si>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</si>
  <si>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</si>
  <si>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</si>
  <si>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</si>
  <si>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</si>
  <si>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</si>
  <si>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</si>
  <si>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</si>
  <si>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</si>
  <si>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</si>
  <si>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</si>
  <si>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</si>
  <si>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</si>
  <si>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</si>
  <si>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</si>
  <si>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</si>
  <si>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</si>
  <si>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</si>
  <si>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</si>
  <si>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</si>
  <si>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</si>
  <si>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</si>
  <si>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</si>
  <si>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</si>
  <si>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</si>
  <si>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</si>
  <si>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</si>
  <si>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</si>
  <si>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</si>
  <si>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</si>
  <si>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</si>
  <si>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</si>
  <si>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</si>
  <si>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</si>
  <si>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</si>
  <si>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</si>
  <si>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</si>
  <si>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</si>
  <si>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</si>
  <si>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</si>
  <si>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</si>
  <si>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</si>
  <si>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</si>
  <si>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</si>
  <si>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</si>
  <si>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</si>
  <si>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</si>
  <si>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</si>
  <si>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</si>
  <si>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</si>
  <si>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</si>
  <si>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</si>
  <si>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</si>
  <si>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</si>
  <si>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</si>
  <si>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</si>
  <si>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</si>
  <si>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</si>
  <si>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</si>
  <si>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</si>
  <si>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</si>
  <si>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</si>
  <si>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</si>
  <si>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</si>
  <si>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</si>
  <si>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</si>
  <si>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</si>
  <si>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</si>
  <si>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</si>
  <si>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</si>
  <si>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</si>
  <si>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</si>
  <si>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</si>
  <si>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</si>
  <si>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</si>
  <si>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</si>
  <si>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</si>
  <si>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</si>
  <si>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</si>
  <si>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</si>
  <si>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</si>
  <si>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</si>
  <si>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</si>
  <si>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</si>
  <si>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</si>
  <si>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</si>
  <si>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</si>
  <si>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</si>
  <si>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</si>
  <si>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</si>
  <si>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</si>
  <si>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</si>
  <si>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</si>
  <si>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</si>
  <si>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</si>
  <si>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</si>
  <si>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</si>
  <si>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</si>
  <si>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</si>
  <si>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</si>
  <si>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</si>
  <si>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</si>
  <si>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</si>
  <si>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</si>
  <si>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</si>
  <si>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</si>
  <si>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</si>
  <si>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</si>
  <si>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</si>
  <si>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</si>
  <si>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</si>
  <si>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</si>
  <si>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</si>
  <si>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</si>
  <si>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</si>
  <si>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</si>
  <si>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</si>
  <si>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</si>
  <si>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</si>
  <si>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</si>
  <si>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</si>
  <si>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</si>
  <si>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</si>
  <si>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</si>
  <si>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</si>
  <si>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</si>
  <si>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</si>
  <si>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</si>
  <si>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</si>
  <si>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</si>
  <si>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</si>
  <si>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</si>
  <si>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</si>
  <si>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</si>
  <si>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</si>
  <si>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</si>
  <si>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</si>
  <si>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</si>
  <si>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</si>
  <si>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 xml:space="preserve">по адресу: Свердловская область р.п.Пышма ул. Строителей д.20, являющегося объектом конкурса </t>
  </si>
  <si>
    <t xml:space="preserve">по адресу: Свердловская область р.п.Пышма ул.Строителей д.20, являющегося объектом конкурса </t>
  </si>
  <si>
    <t xml:space="preserve"> 
</t>
  </si>
  <si>
    <t>УТВЕРЖДАЮ
Исполняющий обязанности главы Пышминского городского округа 
623550 Свердловская область, пгт. Пышма, 
ул.1 Мая, д.2, тел./факс (34372)2-15-55, 
E-mail: pischma@rambler.ru
________________________ А.А. Варлаков
«31» марта 2023 года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</si>
</sst>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4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2.75"/>
  <cols>
    <col min="1" max="1" width="32" customWidth="1"/>
    <col min="2" max="2" width="13" customWidth="1"/>
    <col min="3" max="3" width="14.28515625" customWidth="1"/>
    <col min="4" max="4" width="15" customWidth="1"/>
    <col min="5" max="5" width="14.7109375" customWidth="1"/>
    <col min="6" max="6" width="0.140625" customWidth="1"/>
    <col min="7" max="9" width="9.140625" hidden="1" customWidth="1"/>
  </cols>
  <sheetData>
    <row r="1" spans="1:9" ht="15.75">
      <c r="A1" s="54"/>
      <c r="B1" s="55"/>
      <c r="C1" s="55"/>
      <c r="D1" s="55"/>
      <c r="E1" s="55"/>
    </row>
    <row r="2" spans="1:9" ht="15.75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75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75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75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75">
      <c r="A6" s="56"/>
      <c r="B6" s="55"/>
      <c r="C6" s="55"/>
      <c r="D6" s="55"/>
      <c r="E6" s="55"/>
      <c r="F6" s="52"/>
      <c r="G6" s="42"/>
      <c r="H6" s="42"/>
      <c r="I6" s="42"/>
    </row>
    <row r="7" spans="1:9" ht="15.75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4.25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8.5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4.25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4.25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75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4.25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4.25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4.25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4.25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4.25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4.25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4.25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4.25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4.25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4.25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4.25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4.25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4.25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4.25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2.75"/>
  <cols>
    <col min="1" max="1" width="31.7109375" customWidth="1"/>
    <col min="2" max="2" width="16.5703125" customWidth="1"/>
    <col min="3" max="4" width="13.85546875" customWidth="1"/>
    <col min="5" max="5" width="13.5703125" customWidth="1"/>
  </cols>
  <sheetData>
    <row r="1" spans="1:5" ht="15.75">
      <c r="A1" s="40"/>
    </row>
    <row r="2" spans="1:5" ht="15.75">
      <c r="A2" s="1" t="s">
        <v>524</v>
      </c>
    </row>
    <row r="3" spans="1:5" ht="15.75">
      <c r="A3" s="1" t="s">
        <v>525</v>
      </c>
    </row>
    <row r="4" spans="1:5" ht="15.75">
      <c r="A4" s="1" t="s">
        <v>526</v>
      </c>
    </row>
    <row r="5" spans="1:5" ht="16.5" thickBot="1">
      <c r="A5" s="1"/>
    </row>
    <row r="6" spans="1:5" ht="14.25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9.25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5.75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30.75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30.75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5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4.25">
      <c r="A24" s="25"/>
    </row>
    <row r="25" spans="1:5" ht="14.25">
      <c r="A25" s="25"/>
    </row>
    <row r="26" spans="1:5" ht="14.25">
      <c r="A26" s="25"/>
    </row>
    <row r="27" spans="1:5" ht="14.25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2.75"/>
  <cols>
    <col min="1" max="1" width="34.5703125" customWidth="1"/>
    <col min="2" max="2" width="13.28515625" customWidth="1"/>
    <col min="3" max="3" width="14" customWidth="1"/>
    <col min="4" max="4" width="11.85546875" customWidth="1"/>
    <col min="5" max="5" width="13.28515625" customWidth="1"/>
  </cols>
  <sheetData>
    <row r="1" spans="1:9" ht="15.75">
      <c r="A1" s="1" t="s">
        <v>524</v>
      </c>
    </row>
    <row r="2" spans="1:9" ht="15.75">
      <c r="A2" s="1" t="s">
        <v>570</v>
      </c>
    </row>
    <row r="3" spans="1:9" ht="15.75">
      <c r="A3" s="1" t="s">
        <v>571</v>
      </c>
    </row>
    <row r="4" spans="1:9" ht="15.75">
      <c r="A4" s="1" t="s">
        <v>572</v>
      </c>
    </row>
    <row r="5" spans="1:9" ht="15.75">
      <c r="A5" s="1"/>
    </row>
    <row r="6" spans="1:9" ht="15.75">
      <c r="A6" s="1" t="s">
        <v>573</v>
      </c>
    </row>
    <row r="7" spans="1:9" ht="15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9.25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5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5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5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5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5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5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5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5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5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5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5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5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5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5.75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5.75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5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4.25">
      <c r="A102" s="25"/>
    </row>
    <row r="103" spans="1:9" ht="15">
      <c r="A103" s="38" t="s">
        <v>155</v>
      </c>
    </row>
    <row r="104" spans="1:9" ht="15">
      <c r="A104" s="38"/>
    </row>
    <row r="105" spans="1:9" ht="15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2.75"/>
  <cols>
    <col min="1" max="1" width="33.42578125" customWidth="1"/>
    <col min="2" max="2" width="12.5703125" customWidth="1"/>
    <col min="3" max="3" width="15.28515625" customWidth="1"/>
    <col min="4" max="4" width="12.7109375" customWidth="1"/>
    <col min="5" max="5" width="15.28515625" customWidth="1"/>
    <col min="6" max="6" width="0.42578125" customWidth="1"/>
  </cols>
  <sheetData>
    <row r="1" spans="1:6" ht="15.75">
      <c r="A1" s="1"/>
    </row>
    <row r="2" spans="1:6" ht="15.75">
      <c r="A2" s="1" t="s">
        <v>524</v>
      </c>
    </row>
    <row r="3" spans="1:6" ht="15.75">
      <c r="A3" s="1" t="s">
        <v>570</v>
      </c>
    </row>
    <row r="4" spans="1:6" ht="15.75">
      <c r="A4" s="1" t="s">
        <v>571</v>
      </c>
    </row>
    <row r="5" spans="1:6" ht="15.75">
      <c r="A5" s="1" t="s">
        <v>572</v>
      </c>
    </row>
    <row r="6" spans="1:6" ht="15.75">
      <c r="A6" s="1"/>
    </row>
    <row r="7" spans="1:6" ht="15.75">
      <c r="A7" s="1" t="s">
        <v>573</v>
      </c>
    </row>
    <row r="8" spans="1:6" ht="15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30.75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5.75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5.75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75.75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30.75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5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30.75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5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5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5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30.75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5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15.75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5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5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5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5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5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5" thickBot="1">
      <c r="A90" s="485" t="s">
        <v>147</v>
      </c>
      <c r="B90" s="486"/>
      <c r="C90" s="486"/>
      <c r="D90" s="486"/>
      <c r="E90" s="487"/>
      <c r="F90" s="26"/>
    </row>
    <row r="91" spans="1:6" ht="15.75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5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4.25">
      <c r="A95" s="25"/>
    </row>
    <row r="96" spans="1:6" ht="14.25">
      <c r="A96" s="31" t="s">
        <v>155</v>
      </c>
    </row>
    <row r="97" spans="1:1" ht="14.25">
      <c r="A97" s="31"/>
    </row>
    <row r="98" spans="1:1" ht="14.25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2.75"/>
  <cols>
    <col min="1" max="1" width="27.85546875" customWidth="1"/>
    <col min="2" max="2" width="18.5703125" customWidth="1"/>
    <col min="3" max="3" width="13.5703125" customWidth="1"/>
    <col min="4" max="4" width="14.140625" customWidth="1"/>
    <col min="5" max="5" width="15.42578125" customWidth="1"/>
  </cols>
  <sheetData>
    <row r="1" spans="1:5" ht="15.75">
      <c r="A1" s="520" t="s">
        <v>524</v>
      </c>
      <c r="B1" s="520"/>
      <c r="C1" s="520"/>
      <c r="D1" s="520"/>
      <c r="E1" s="520"/>
    </row>
    <row r="2" spans="1:5" ht="15.75">
      <c r="A2" s="520" t="s">
        <v>525</v>
      </c>
      <c r="B2" s="520"/>
      <c r="C2" s="520"/>
      <c r="D2" s="520"/>
      <c r="E2" s="520"/>
    </row>
    <row r="3" spans="1:5" ht="15.75">
      <c r="A3" s="520" t="s">
        <v>526</v>
      </c>
      <c r="B3" s="520"/>
      <c r="C3" s="520"/>
      <c r="D3" s="520"/>
      <c r="E3" s="520"/>
    </row>
    <row r="4" spans="1:5" ht="16.5" thickBot="1">
      <c r="A4" s="1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28.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30.75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75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75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75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4.25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2.75"/>
  <cols>
    <col min="1" max="1" width="19" customWidth="1"/>
    <col min="2" max="2" width="15.140625" customWidth="1"/>
    <col min="3" max="3" width="13.28515625" customWidth="1"/>
    <col min="4" max="4" width="15.140625" customWidth="1"/>
    <col min="5" max="5" width="16.42578125" customWidth="1"/>
    <col min="6" max="6" width="6.140625" customWidth="1"/>
    <col min="7" max="7" width="9.85546875" customWidth="1"/>
  </cols>
  <sheetData>
    <row r="3" spans="1:14" ht="18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3.75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5.5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5.5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5.5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5.5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5.5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1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5.5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8.25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1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5.5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5.5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5.5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5.5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5.5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5.5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1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2.75"/>
  <cols>
    <col min="1" max="1" width="19" customWidth="1"/>
    <col min="2" max="2" width="17.5703125" customWidth="1"/>
    <col min="3" max="3" width="12" customWidth="1"/>
    <col min="4" max="4" width="12.7109375" customWidth="1"/>
    <col min="5" max="5" width="15" customWidth="1"/>
  </cols>
  <sheetData>
    <row r="1" spans="1:15">
      <c r="E1" t="s">
        <v>400</v>
      </c>
    </row>
    <row r="2" spans="1:15" ht="18">
      <c r="A2" s="535" t="s">
        <v>343</v>
      </c>
      <c r="B2" s="535"/>
      <c r="C2" s="535"/>
      <c r="D2" s="535"/>
      <c r="E2" s="535"/>
      <c r="F2" s="118"/>
    </row>
    <row r="3" spans="1:15" ht="15.7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51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5.5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5.5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5.5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5.5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1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5.5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8.25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5.5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5.5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5.5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5.5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51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2.75"/>
  <cols>
    <col min="1" max="1" width="5.5703125" customWidth="1"/>
    <col min="2" max="2" width="33.42578125" customWidth="1"/>
    <col min="3" max="4" width="0.140625" hidden="1" customWidth="1"/>
    <col min="5" max="5" width="23" customWidth="1"/>
    <col min="6" max="6" width="3.5703125" hidden="1" customWidth="1"/>
    <col min="7" max="7" width="13.140625" hidden="1" customWidth="1"/>
    <col min="8" max="8" width="15.14062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75">
      <c r="A8" s="520" t="s">
        <v>465</v>
      </c>
      <c r="B8" s="520"/>
      <c r="C8" s="520"/>
      <c r="D8" s="520"/>
      <c r="E8" s="520"/>
      <c r="F8" s="520"/>
      <c r="G8" s="520"/>
    </row>
    <row r="9" spans="1:8" ht="15.75">
      <c r="A9" s="544" t="s">
        <v>466</v>
      </c>
      <c r="B9" s="544"/>
      <c r="C9" s="544"/>
      <c r="D9" s="544"/>
      <c r="E9" s="544"/>
      <c r="F9" s="544"/>
      <c r="G9" s="544"/>
    </row>
    <row r="10" spans="1:8" ht="15.75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5.5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5.5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5.5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5.5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5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5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2.75"/>
  <cols>
    <col min="1" max="1" width="29.85546875" customWidth="1"/>
    <col min="2" max="2" width="11" customWidth="1"/>
    <col min="3" max="3" width="10.7109375" customWidth="1"/>
    <col min="4" max="4" width="10.140625" customWidth="1"/>
    <col min="5" max="5" width="13.140625" customWidth="1"/>
    <col min="6" max="6" width="10.42578125" customWidth="1"/>
    <col min="7" max="7" width="1.5703125" customWidth="1"/>
    <col min="8" max="8" width="9.140625" hidden="1" customWidth="1"/>
  </cols>
  <sheetData>
    <row r="1" spans="1:6">
      <c r="E1" s="137" t="s">
        <v>201</v>
      </c>
    </row>
    <row r="2" spans="1:6" ht="18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5.5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8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8.25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5.5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8.25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5.5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2.75"/>
  <cols>
    <col min="1" max="1" width="4.7109375" customWidth="1"/>
    <col min="2" max="2" width="28" customWidth="1"/>
    <col min="3" max="3" width="9.85546875" customWidth="1"/>
    <col min="4" max="4" width="11.5703125" customWidth="1"/>
    <col min="5" max="5" width="9.7109375" customWidth="1"/>
    <col min="6" max="6" width="11" customWidth="1"/>
    <col min="7" max="7" width="13" hidden="1" customWidth="1"/>
    <col min="8" max="8" width="11.28515625" customWidth="1"/>
  </cols>
  <sheetData>
    <row r="1" spans="1:8">
      <c r="F1" t="s">
        <v>203</v>
      </c>
    </row>
    <row r="4" spans="1:8" ht="15">
      <c r="A4" s="535" t="s">
        <v>311</v>
      </c>
      <c r="B4" s="535"/>
      <c r="C4" s="535"/>
      <c r="D4" s="535"/>
      <c r="E4" s="535"/>
      <c r="F4" s="535"/>
      <c r="G4" s="535"/>
    </row>
    <row r="5" spans="1:8" ht="15">
      <c r="A5" s="535" t="s">
        <v>478</v>
      </c>
      <c r="B5" s="535"/>
      <c r="C5" s="535"/>
      <c r="D5" s="535"/>
      <c r="E5" s="535"/>
      <c r="F5" s="535"/>
      <c r="G5" s="535"/>
    </row>
    <row r="6" spans="1:8" ht="15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3.75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2.75"/>
  <cols>
    <col min="1" max="1" width="33.140625" customWidth="1"/>
    <col min="2" max="2" width="10.85546875" customWidth="1"/>
    <col min="3" max="3" width="14.7109375" customWidth="1"/>
    <col min="4" max="4" width="13.7109375" customWidth="1"/>
    <col min="5" max="5" width="15.42578125" hidden="1" customWidth="1"/>
    <col min="6" max="6" width="0.5703125" hidden="1" customWidth="1"/>
    <col min="7" max="8" width="9.140625" hidden="1" customWidth="1"/>
    <col min="9" max="9" width="12.570312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5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5.5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8.25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2.75"/>
  <cols>
    <col min="1" max="1" width="6.28515625" customWidth="1"/>
    <col min="4" max="4" width="9" customWidth="1"/>
    <col min="5" max="5" width="7.28515625" customWidth="1"/>
    <col min="6" max="6" width="10.28515625" hidden="1" customWidth="1"/>
    <col min="7" max="8" width="9.140625" hidden="1" customWidth="1"/>
    <col min="9" max="9" width="8.85546875" hidden="1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25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2.75"/>
  <cols>
    <col min="1" max="1" width="6.28515625" customWidth="1"/>
    <col min="4" max="4" width="9" customWidth="1"/>
    <col min="5" max="5" width="7.28515625" hidden="1" customWidth="1"/>
    <col min="6" max="6" width="10.28515625" customWidth="1"/>
    <col min="9" max="9" width="8.85546875" customWidth="1"/>
    <col min="10" max="10" width="10.7109375" customWidth="1"/>
    <col min="13" max="13" width="8.28515625" customWidth="1"/>
    <col min="14" max="14" width="8.85546875" customWidth="1"/>
    <col min="16" max="16" width="9.42578125" bestFit="1" customWidth="1"/>
  </cols>
  <sheetData>
    <row r="1" spans="1:18" ht="15.75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5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5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4.25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5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5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75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75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75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28.5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8.5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5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2.75"/>
  <cols>
    <col min="1" max="1" width="5" style="73" customWidth="1"/>
    <col min="2" max="2" width="33.140625" customWidth="1"/>
    <col min="3" max="3" width="10.5703125" customWidth="1"/>
    <col min="4" max="4" width="9.28515625" customWidth="1"/>
    <col min="5" max="5" width="8.85546875" customWidth="1"/>
    <col min="6" max="6" width="9.85546875" customWidth="1"/>
    <col min="7" max="7" width="10.5703125" customWidth="1"/>
    <col min="9" max="9" width="9.85546875" customWidth="1"/>
  </cols>
  <sheetData>
    <row r="1" spans="1:12" ht="18.75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75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75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1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75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75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75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75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75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5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75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29.25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75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5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Y283"/>
  <sheetViews>
    <sheetView tabSelected="1" workbookViewId="0">
      <selection activeCell="Y10" sqref="Y10"/>
    </sheetView>
  </sheetViews>
  <sheetFormatPr defaultRowHeight="12.75"/>
  <cols>
    <col min="1" max="1" width="36.28515625" customWidth="1"/>
    <col min="2" max="2" width="19.42578125" customWidth="1"/>
    <col min="3" max="3" width="14.85546875" customWidth="1"/>
    <col min="4" max="4" width="16.42578125" customWidth="1"/>
    <col min="5" max="5" width="8.7109375" customWidth="1"/>
    <col min="6" max="6" width="8.7109375" hidden="1" customWidth="1"/>
    <col min="7" max="7" width="11.140625" style="65" hidden="1" customWidth="1"/>
    <col min="8" max="9" width="8.7109375" hidden="1" customWidth="1"/>
    <col min="10" max="10" width="10.28515625" hidden="1" customWidth="1"/>
    <col min="11" max="18" width="8.7109375" hidden="1" customWidth="1"/>
    <col min="19" max="23" width="8.85546875" hidden="1" customWidth="1"/>
  </cols>
  <sheetData>
    <row r="1" spans="1:25">
      <c r="A1" s="749" t="s">
        <v>714</v>
      </c>
      <c r="B1" s="750"/>
      <c r="C1" s="753" t="s">
        <v>715</v>
      </c>
      <c r="D1" s="751"/>
      <c r="E1" s="751"/>
      <c r="F1" s="750"/>
    </row>
    <row r="2" spans="1:25">
      <c r="A2" s="750"/>
      <c r="B2" s="750"/>
      <c r="C2" s="751"/>
      <c r="D2" s="751"/>
      <c r="E2" s="751"/>
      <c r="F2" s="750"/>
    </row>
    <row r="3" spans="1:25">
      <c r="A3" s="750"/>
      <c r="B3" s="750"/>
      <c r="C3" s="751"/>
      <c r="D3" s="751"/>
      <c r="E3" s="751"/>
      <c r="F3" s="750"/>
    </row>
    <row r="4" spans="1:25">
      <c r="A4" s="750"/>
      <c r="B4" s="750"/>
      <c r="C4" s="751"/>
      <c r="D4" s="751"/>
      <c r="E4" s="751"/>
      <c r="F4" s="750"/>
    </row>
    <row r="5" spans="1:25">
      <c r="A5" s="750"/>
      <c r="B5" s="750"/>
      <c r="C5" s="751"/>
      <c r="D5" s="751"/>
      <c r="E5" s="751"/>
      <c r="F5" s="750"/>
    </row>
    <row r="6" spans="1:25">
      <c r="A6" s="750"/>
      <c r="B6" s="750"/>
      <c r="C6" s="751"/>
      <c r="D6" s="751"/>
      <c r="E6" s="751"/>
      <c r="F6" s="750"/>
    </row>
    <row r="7" spans="1:25" ht="51" customHeight="1">
      <c r="A7" s="750"/>
      <c r="B7" s="750"/>
      <c r="C7" s="751"/>
      <c r="D7" s="751"/>
      <c r="E7" s="751"/>
      <c r="F7" s="750"/>
      <c r="Y7" s="752"/>
    </row>
    <row r="8" spans="1:25" ht="43.15" hidden="1" customHeight="1">
      <c r="A8" s="750"/>
      <c r="B8" s="750"/>
      <c r="C8" s="750"/>
      <c r="D8" s="750"/>
      <c r="E8" s="750"/>
      <c r="F8" s="750"/>
    </row>
    <row r="9" spans="1:25">
      <c r="A9" s="539" t="s">
        <v>524</v>
      </c>
      <c r="B9" s="539"/>
      <c r="C9" s="539"/>
      <c r="D9" s="539"/>
      <c r="E9" s="539"/>
      <c r="F9" s="539"/>
    </row>
    <row r="10" spans="1:25" ht="56.45" customHeight="1">
      <c r="A10" s="647" t="s">
        <v>702</v>
      </c>
      <c r="B10" s="648"/>
      <c r="C10" s="648"/>
      <c r="D10" s="648"/>
      <c r="E10" s="648"/>
      <c r="F10" s="648"/>
    </row>
    <row r="11" spans="1:25" ht="27.6" customHeight="1">
      <c r="A11" s="648" t="s">
        <v>712</v>
      </c>
      <c r="B11" s="648"/>
      <c r="C11" s="648"/>
      <c r="D11" s="648"/>
      <c r="E11" s="648"/>
      <c r="F11" s="648"/>
    </row>
    <row r="12" spans="1:25" ht="15.75">
      <c r="A12" s="649" t="s">
        <v>301</v>
      </c>
      <c r="B12" s="649"/>
      <c r="C12" s="649"/>
      <c r="D12" s="649"/>
      <c r="E12" s="649"/>
      <c r="F12" s="649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710</v>
      </c>
    </row>
    <row r="13" spans="1:25" ht="30" customHeight="1">
      <c r="A13" s="656" t="s">
        <v>527</v>
      </c>
      <c r="B13" s="656"/>
      <c r="C13" s="656" t="s">
        <v>528</v>
      </c>
      <c r="D13" s="656" t="s">
        <v>87</v>
      </c>
      <c r="E13" s="656" t="s">
        <v>709</v>
      </c>
      <c r="F13" s="656" t="s">
        <v>676</v>
      </c>
      <c r="G13" s="662" t="s">
        <v>171</v>
      </c>
      <c r="K13" s="410"/>
      <c r="S13" s="525">
        <v>930.2</v>
      </c>
      <c r="T13" s="525">
        <v>0</v>
      </c>
      <c r="U13" s="525">
        <f>S13+T13</f>
        <v>930.2</v>
      </c>
      <c r="V13" s="525">
        <v>188.37</v>
      </c>
      <c r="W13" s="525">
        <f>U13+V13</f>
        <v>1118.5700000000002</v>
      </c>
    </row>
    <row r="14" spans="1:25" ht="28.5" customHeight="1">
      <c r="A14" s="656"/>
      <c r="B14" s="656"/>
      <c r="C14" s="656"/>
      <c r="D14" s="656"/>
      <c r="E14" s="656"/>
      <c r="F14" s="656"/>
      <c r="G14" s="662"/>
      <c r="K14" s="410"/>
      <c r="P14" s="422"/>
      <c r="S14" s="525"/>
      <c r="T14" s="525"/>
      <c r="U14" s="525"/>
      <c r="V14" s="525"/>
      <c r="W14" s="525"/>
    </row>
    <row r="15" spans="1:25" ht="14.25" customHeight="1">
      <c r="A15" s="656"/>
      <c r="B15" s="656"/>
      <c r="C15" s="656"/>
      <c r="D15" s="656"/>
      <c r="E15" s="656"/>
      <c r="F15" s="656"/>
      <c r="G15" s="662"/>
      <c r="K15" s="410"/>
      <c r="Q15" s="423"/>
      <c r="S15" s="525"/>
      <c r="T15" s="525"/>
      <c r="U15" s="525"/>
      <c r="V15" s="525"/>
      <c r="W15" s="525"/>
    </row>
    <row r="16" spans="1:25" ht="15.75" customHeight="1">
      <c r="A16" s="656"/>
      <c r="B16" s="656"/>
      <c r="C16" s="656"/>
      <c r="D16" s="656"/>
      <c r="E16" s="656"/>
      <c r="F16" s="656"/>
      <c r="G16" s="662"/>
      <c r="K16" s="410"/>
      <c r="S16" s="525"/>
      <c r="T16" s="525"/>
      <c r="U16" s="525"/>
      <c r="V16" s="525"/>
      <c r="W16" s="525"/>
    </row>
    <row r="17" spans="1:23" ht="18" customHeight="1">
      <c r="A17" s="656"/>
      <c r="B17" s="656"/>
      <c r="C17" s="656"/>
      <c r="D17" s="656"/>
      <c r="E17" s="656"/>
      <c r="F17" s="656"/>
      <c r="G17" s="662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418.84344545009787</v>
      </c>
      <c r="E20" s="460">
        <f>S44*R20</f>
        <v>3.7522705282922834E-2</v>
      </c>
      <c r="F20" s="439">
        <f>0.1374*1.045*5%+0.22/12</f>
        <v>2.5512483333333332E-2</v>
      </c>
      <c r="K20" s="55"/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397.05536346033614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1016.385883011832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1951.0431324624001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4761.2386399086417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4999999999999" customHeight="1">
      <c r="A29" s="643" t="s">
        <v>616</v>
      </c>
      <c r="B29" s="643"/>
      <c r="C29" s="425" t="s">
        <v>85</v>
      </c>
      <c r="D29" s="438">
        <f>E29*U13*12</f>
        <v>369.60581134725038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9" customHeight="1">
      <c r="A31" s="643" t="s">
        <v>618</v>
      </c>
      <c r="B31" s="643"/>
      <c r="C31" s="425" t="s">
        <v>32</v>
      </c>
      <c r="D31" s="438">
        <f>E31*U13*12</f>
        <v>3023.5605038981439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9" customHeight="1">
      <c r="A33" s="643" t="s">
        <v>675</v>
      </c>
      <c r="B33" s="643"/>
      <c r="C33" s="425" t="s">
        <v>552</v>
      </c>
      <c r="D33" s="438">
        <f>E33*U13*12</f>
        <v>451.95446768650748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15" customHeight="1">
      <c r="A35" s="643" t="s">
        <v>621</v>
      </c>
      <c r="B35" s="643"/>
      <c r="C35" s="425" t="s">
        <v>552</v>
      </c>
      <c r="D35" s="438">
        <f>E35*U13*12</f>
        <v>654.56647422122114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9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418.84344545009787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418.84344545009787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1109.1348331690556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1864.1485544843194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9" customHeight="1">
      <c r="A44" s="639" t="s">
        <v>583</v>
      </c>
      <c r="B44" s="639"/>
      <c r="C44" s="443"/>
      <c r="D44" s="445">
        <f>D20+D21+D23+D25+D27+D29+D31+D33+D35+D37+D39+D41+D43</f>
        <v>16855.224000000002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9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9" customHeight="1">
      <c r="A47" s="653" t="s">
        <v>688</v>
      </c>
      <c r="B47" s="653"/>
      <c r="C47" s="425" t="s">
        <v>66</v>
      </c>
      <c r="D47" s="438">
        <f>E47*U13*12</f>
        <v>9376.4160000000011</v>
      </c>
      <c r="E47" s="460">
        <v>0.84</v>
      </c>
      <c r="F47" s="439"/>
      <c r="K47" s="55"/>
      <c r="O47" s="352"/>
    </row>
    <row r="48" spans="1:20" ht="28.9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5" customHeight="1">
      <c r="A49" s="653" t="s">
        <v>689</v>
      </c>
      <c r="B49" s="653"/>
      <c r="C49" s="425" t="s">
        <v>66</v>
      </c>
      <c r="D49" s="438">
        <f>E49*U13*12</f>
        <v>0</v>
      </c>
      <c r="E49" s="460">
        <f>0.45*0</f>
        <v>0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4999999999999" customHeight="1">
      <c r="A51" s="653" t="s">
        <v>690</v>
      </c>
      <c r="B51" s="653"/>
      <c r="C51" s="425" t="s">
        <v>66</v>
      </c>
      <c r="D51" s="438">
        <f>E51*U13*12</f>
        <v>9376.4160000000011</v>
      </c>
      <c r="E51" s="460">
        <v>0.84</v>
      </c>
      <c r="F51" s="439"/>
      <c r="K51" s="55"/>
      <c r="O51" s="352"/>
    </row>
    <row r="52" spans="1:15" ht="22.15" customHeight="1">
      <c r="A52" s="641" t="s">
        <v>706</v>
      </c>
      <c r="B52" s="641"/>
      <c r="C52" s="641"/>
      <c r="D52" s="641"/>
      <c r="E52" s="641"/>
      <c r="F52" s="641"/>
      <c r="K52" s="55"/>
      <c r="O52" s="352"/>
    </row>
    <row r="53" spans="1:15" ht="253.15" customHeight="1">
      <c r="A53" s="653" t="s">
        <v>707</v>
      </c>
      <c r="B53" s="653"/>
      <c r="C53" s="425" t="s">
        <v>66</v>
      </c>
      <c r="D53" s="438">
        <f>E53*U13*12</f>
        <v>9376.4160000000011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28129.248000000003</v>
      </c>
      <c r="E54" s="446">
        <f>E47+E49+E51+E53</f>
        <v>2.52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2678.9759999999997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0</v>
      </c>
      <c r="E57" s="460">
        <f>0.08*0</f>
        <v>0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1562.7360000000001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892.99200000000019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5134.7039999999997</v>
      </c>
      <c r="E60" s="446">
        <f>E56+E57+E58+E59</f>
        <v>0.46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2344.1040000000003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2344.1040000000003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3" t="s">
        <v>684</v>
      </c>
      <c r="B65" s="653"/>
      <c r="C65" s="425" t="s">
        <v>66</v>
      </c>
      <c r="D65" s="438">
        <f>E65*U13*12</f>
        <v>2374.7963439853984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3" t="s">
        <v>83</v>
      </c>
      <c r="B67" s="653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2374.7963439853984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1451.1120000000001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1451.1120000000001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9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703</v>
      </c>
      <c r="B77" s="646"/>
      <c r="C77" s="447" t="s">
        <v>704</v>
      </c>
      <c r="D77" s="438">
        <f>E77*U13*12</f>
        <v>243.55240559999999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91.3195944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334.87199999999996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5.5">
      <c r="A81" s="643" t="s">
        <v>642</v>
      </c>
      <c r="B81" s="643"/>
      <c r="C81" s="416" t="s">
        <v>69</v>
      </c>
      <c r="D81" s="438">
        <f>E81*U13*12</f>
        <v>1227.864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504.98697600000003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2592.913896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5" customHeight="1">
      <c r="A84" s="643" t="s">
        <v>685</v>
      </c>
      <c r="B84" s="643"/>
      <c r="C84" s="416" t="s">
        <v>69</v>
      </c>
      <c r="D84" s="438">
        <f>E84*U13*12</f>
        <v>640.94500800000014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5972.4421200000006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10939.152000000002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15" customHeight="1">
      <c r="A87" s="642" t="s">
        <v>692</v>
      </c>
      <c r="B87" s="642"/>
      <c r="C87" s="642"/>
      <c r="D87" s="642"/>
      <c r="E87" s="642"/>
      <c r="F87" s="642"/>
    </row>
    <row r="88" spans="1:22" ht="45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5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31366.344000000001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31366.344000000001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65969.784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1" t="s">
        <v>649</v>
      </c>
      <c r="B96" s="661"/>
      <c r="C96" s="416" t="s">
        <v>71</v>
      </c>
      <c r="D96" s="438">
        <f>E96*U13*12</f>
        <v>36166.176000000007</v>
      </c>
      <c r="E96" s="460">
        <v>3.24</v>
      </c>
      <c r="F96" s="418">
        <v>2.69</v>
      </c>
    </row>
    <row r="97" spans="1:18" ht="13.15" customHeight="1">
      <c r="A97" s="645" t="s">
        <v>593</v>
      </c>
      <c r="B97" s="645"/>
      <c r="C97" s="444"/>
      <c r="D97" s="445">
        <f>D95+D96</f>
        <v>102135.96</v>
      </c>
      <c r="E97" s="446">
        <f>E95+E96</f>
        <v>9.15</v>
      </c>
      <c r="F97" s="446">
        <f>F95+F96</f>
        <v>5.98</v>
      </c>
    </row>
    <row r="98" spans="1:18" ht="67.900000000000006" customHeight="1">
      <c r="A98" s="655" t="s">
        <v>603</v>
      </c>
      <c r="B98" s="655"/>
      <c r="C98" s="452"/>
      <c r="D98" s="453">
        <f>D44+D54+D60+D63+D69+D72+D75+D79+D86+D90+D93+D97</f>
        <v>201065.51634398542</v>
      </c>
      <c r="E98" s="453">
        <f>E44+E54+E60+E63+E69+E72+E75+E79+E86+E90+E93+E97</f>
        <v>18.012749618718679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0" t="s">
        <v>524</v>
      </c>
      <c r="B100" s="650"/>
      <c r="C100" s="650"/>
      <c r="D100" s="650"/>
      <c r="E100" s="650"/>
      <c r="F100" s="650"/>
    </row>
    <row r="101" spans="1:18" ht="28.5" customHeight="1">
      <c r="A101" s="648" t="s">
        <v>705</v>
      </c>
      <c r="B101" s="648"/>
      <c r="C101" s="648"/>
      <c r="D101" s="648"/>
      <c r="E101" s="648"/>
      <c r="F101" s="648"/>
    </row>
    <row r="102" spans="1:18" ht="30" customHeight="1">
      <c r="A102" s="660" t="s">
        <v>713</v>
      </c>
      <c r="B102" s="660"/>
      <c r="C102" s="660"/>
      <c r="D102" s="660"/>
      <c r="E102" s="660"/>
      <c r="F102" s="660"/>
    </row>
    <row r="103" spans="1:18">
      <c r="A103" s="659" t="s">
        <v>302</v>
      </c>
      <c r="B103" s="659"/>
      <c r="C103" s="659"/>
      <c r="D103" s="659"/>
      <c r="E103" s="659"/>
      <c r="F103" s="659"/>
      <c r="P103" s="214"/>
    </row>
    <row r="104" spans="1:18">
      <c r="A104" s="656" t="s">
        <v>527</v>
      </c>
      <c r="B104" s="656"/>
      <c r="C104" s="656" t="s">
        <v>528</v>
      </c>
      <c r="D104" s="656" t="s">
        <v>87</v>
      </c>
      <c r="E104" s="656" t="s">
        <v>709</v>
      </c>
      <c r="F104" s="658" t="s">
        <v>678</v>
      </c>
    </row>
    <row r="105" spans="1:18" ht="12.75" customHeight="1">
      <c r="A105" s="656"/>
      <c r="B105" s="656"/>
      <c r="C105" s="656"/>
      <c r="D105" s="656"/>
      <c r="E105" s="656"/>
      <c r="F105" s="656"/>
    </row>
    <row r="106" spans="1:18" ht="94.9" customHeight="1">
      <c r="A106" s="656"/>
      <c r="B106" s="656"/>
      <c r="C106" s="656"/>
      <c r="D106" s="656"/>
      <c r="E106" s="656"/>
      <c r="F106" s="656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5.5">
      <c r="A109" s="633" t="s">
        <v>651</v>
      </c>
      <c r="B109" s="633"/>
      <c r="C109" s="416" t="s">
        <v>69</v>
      </c>
      <c r="D109" s="438">
        <f>E109*U13*12</f>
        <v>1597.435245775473</v>
      </c>
      <c r="E109" s="460">
        <f>S162*R109</f>
        <v>0.143108582901121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5.5">
      <c r="A110" s="633" t="s">
        <v>652</v>
      </c>
      <c r="B110" s="633"/>
      <c r="C110" s="416" t="s">
        <v>69</v>
      </c>
      <c r="D110" s="438">
        <f>E110*U13*12</f>
        <v>190.60306909820986</v>
      </c>
      <c r="E110" s="460">
        <f>S162*R110</f>
        <v>1.7075455914338299E-2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202.70485126317556</v>
      </c>
      <c r="E111" s="460">
        <f>S162*R111</f>
        <v>1.8159611845407399E-2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5.5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5.5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1" t="s">
        <v>596</v>
      </c>
      <c r="B118" s="651"/>
      <c r="C118" s="651"/>
      <c r="D118" s="651"/>
      <c r="E118" s="651"/>
      <c r="F118" s="651"/>
    </row>
    <row r="119" spans="1:18" ht="30.6" customHeight="1">
      <c r="A119" s="652" t="s">
        <v>654</v>
      </c>
      <c r="B119" s="652"/>
      <c r="C119" s="416" t="s">
        <v>69</v>
      </c>
      <c r="D119" s="438">
        <f>E119*U13*12</f>
        <v>275.3155442529698</v>
      </c>
      <c r="E119" s="460">
        <f>S162*R119</f>
        <v>2.466454743182199E-2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275.3155442529698</v>
      </c>
      <c r="E120" s="460">
        <f>S162*R120</f>
        <v>2.466454743182199E-2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4417.1504902124816</v>
      </c>
      <c r="E121" s="460">
        <f>S162*R121</f>
        <v>0.39571691484022087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5.5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5.5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4417.1504902124816</v>
      </c>
      <c r="E130" s="460">
        <f>S162*R130</f>
        <v>0.39571691484022087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7" t="s">
        <v>40</v>
      </c>
      <c r="B133" s="657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665.59801907311373</v>
      </c>
      <c r="E134" s="460">
        <f>S162*R134</f>
        <v>5.962857620880041E-2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5.5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2747.1045514472153</v>
      </c>
      <c r="E153" s="460">
        <f>S162*R153</f>
        <v>0.24610339635268538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2223.7024728124484</v>
      </c>
      <c r="E154" s="460">
        <f>S162*R154</f>
        <v>0.19921365233394683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729.13237543918376</v>
      </c>
      <c r="E155" s="460">
        <f>S162*R155</f>
        <v>6.5320394846913182E-2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9" customHeight="1">
      <c r="A159" s="633" t="s">
        <v>662</v>
      </c>
      <c r="B159" s="633"/>
      <c r="C159" s="416" t="s">
        <v>69</v>
      </c>
      <c r="D159" s="438">
        <f>E159*U13*12</f>
        <v>341.87534616028114</v>
      </c>
      <c r="E159" s="460">
        <f>S162*R159</f>
        <v>3.0627405052702027E-2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50000000000003" customHeight="1">
      <c r="A162" s="632" t="s">
        <v>594</v>
      </c>
      <c r="B162" s="632"/>
      <c r="C162" s="449"/>
      <c r="D162" s="450">
        <f>D109+D110+D111+D119+D120+D121+D130+D134+D153+D154+D155+D159</f>
        <v>18083.088000000003</v>
      </c>
      <c r="E162" s="451">
        <f>E109+E110+E111+E119+E120+E121+E130+E134+E153+E154+E155+E159</f>
        <v>1.62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1.62</v>
      </c>
    </row>
    <row r="163" spans="1:19" ht="32.450000000000003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2232.4800000000005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0</v>
      </c>
      <c r="E166" s="460">
        <f>0.77*0</f>
        <v>0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5246.3280000000004</v>
      </c>
      <c r="E167" s="460">
        <v>0.47</v>
      </c>
      <c r="F167" s="441"/>
      <c r="R167" s="458"/>
    </row>
    <row r="168" spans="1:19" ht="37.9" customHeight="1">
      <c r="A168" s="633" t="s">
        <v>668</v>
      </c>
      <c r="B168" s="633"/>
      <c r="C168" s="416" t="s">
        <v>69</v>
      </c>
      <c r="D168" s="438">
        <f>E168*U13*12</f>
        <v>3348.7200000000003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10827.528000000002</v>
      </c>
      <c r="E172" s="451">
        <f>E165+E166+E167+E168</f>
        <v>0.97</v>
      </c>
      <c r="F172" s="451">
        <f>F165+F166+F167+F168</f>
        <v>0</v>
      </c>
      <c r="R172" s="458">
        <f>SUM(R165:R171)</f>
        <v>0</v>
      </c>
    </row>
    <row r="173" spans="1:19" ht="31.9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5.5">
      <c r="A174" s="633" t="s">
        <v>670</v>
      </c>
      <c r="B174" s="633"/>
      <c r="C174" s="416" t="s">
        <v>69</v>
      </c>
      <c r="D174" s="438">
        <f>E174*U13*12</f>
        <v>1147.4016019887351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5.5">
      <c r="A175" s="633" t="s">
        <v>671</v>
      </c>
      <c r="B175" s="633"/>
      <c r="C175" s="416" t="s">
        <v>69</v>
      </c>
      <c r="D175" s="438">
        <f>E175*U13*12</f>
        <v>757.43504445007989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5.5">
      <c r="A176" s="633" t="s">
        <v>672</v>
      </c>
      <c r="B176" s="633"/>
      <c r="C176" s="416" t="s">
        <v>69</v>
      </c>
      <c r="D176" s="438">
        <f>E176*U13*12</f>
        <v>1722.8666057569019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5.5">
      <c r="A177" s="633" t="s">
        <v>673</v>
      </c>
      <c r="B177" s="633"/>
      <c r="C177" s="416" t="s">
        <v>69</v>
      </c>
      <c r="D177" s="438">
        <f>E177*U13*12</f>
        <v>247.47877689953106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9" customHeight="1">
      <c r="A178" s="633" t="s">
        <v>674</v>
      </c>
      <c r="B178" s="633"/>
      <c r="C178" s="416" t="s">
        <v>69</v>
      </c>
      <c r="D178" s="438">
        <f>E178*U13*12</f>
        <v>447.46162691935399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9" customHeight="1">
      <c r="A179" s="632" t="s">
        <v>602</v>
      </c>
      <c r="B179" s="632"/>
      <c r="C179" s="449"/>
      <c r="D179" s="450">
        <f>D174+D175+D176+D177+D178</f>
        <v>4322.6436560146021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15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708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50000000000003" customHeight="1">
      <c r="A185" s="645" t="s">
        <v>711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15" customHeight="1">
      <c r="A186" s="655" t="s">
        <v>604</v>
      </c>
      <c r="B186" s="655"/>
      <c r="C186" s="454"/>
      <c r="D186" s="455">
        <f>D162+D172+D179+D185</f>
        <v>33233.259656014605</v>
      </c>
      <c r="E186" s="456">
        <f>E162+E172+E179+E185</f>
        <v>2.9772503812813196</v>
      </c>
      <c r="F186" s="456">
        <f>F162+F172+F179+F185</f>
        <v>0.80529849999999992</v>
      </c>
    </row>
    <row r="187" spans="1:21" ht="31.9" customHeight="1">
      <c r="A187" s="654" t="s">
        <v>605</v>
      </c>
      <c r="B187" s="654"/>
      <c r="C187" s="261"/>
      <c r="D187" s="437">
        <f>D98+D186</f>
        <v>234298.77600000001</v>
      </c>
      <c r="E187" s="457">
        <f>E98+E186</f>
        <v>20.99</v>
      </c>
      <c r="F187" s="457">
        <f>F98+F186</f>
        <v>7.9112545333333335</v>
      </c>
    </row>
    <row r="188" spans="1:21" ht="13.15" customHeight="1">
      <c r="A188" s="2"/>
      <c r="B188" s="2"/>
      <c r="C188" s="2"/>
      <c r="D188" s="2"/>
      <c r="E188" s="2"/>
      <c r="F188" s="2"/>
    </row>
    <row r="189" spans="1:21" ht="13.15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15.75">
      <c r="A192" s="467"/>
      <c r="B192" s="465"/>
      <c r="C192" s="638"/>
      <c r="D192" s="638"/>
      <c r="E192" s="638"/>
      <c r="F192" s="2"/>
    </row>
    <row r="193" spans="1:6" ht="46.9" customHeight="1">
      <c r="A193" s="468"/>
      <c r="B193" s="465"/>
      <c r="C193" s="631"/>
      <c r="D193" s="631"/>
      <c r="E193" s="631"/>
      <c r="F193" s="2"/>
    </row>
    <row r="194" spans="1:6" ht="15.75">
      <c r="A194" s="464"/>
      <c r="B194" s="466"/>
      <c r="C194" s="2"/>
      <c r="D194" s="466"/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C1:E7"/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2.7109375" customWidth="1"/>
    <col min="5" max="5" width="13.5703125" customWidth="1"/>
    <col min="6" max="6" width="14.5703125" customWidth="1"/>
    <col min="7" max="7" width="10.140625" style="65" customWidth="1"/>
    <col min="8" max="14" width="8.8554687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</row>
    <row r="2" spans="1:11" ht="15.75">
      <c r="A2" s="520" t="s">
        <v>525</v>
      </c>
      <c r="B2" s="520"/>
      <c r="C2" s="520"/>
      <c r="D2" s="520"/>
      <c r="E2" s="520"/>
      <c r="F2" s="520"/>
    </row>
    <row r="3" spans="1:11" ht="15.75">
      <c r="A3" s="473" t="s">
        <v>456</v>
      </c>
      <c r="B3" s="473"/>
      <c r="C3" s="473"/>
      <c r="D3" s="473"/>
      <c r="E3" s="473"/>
      <c r="F3" s="473"/>
    </row>
    <row r="4" spans="1:11" ht="15.75">
      <c r="A4" s="678" t="s">
        <v>64</v>
      </c>
      <c r="B4" s="678"/>
      <c r="C4" s="678"/>
      <c r="D4" s="678"/>
      <c r="E4" s="678"/>
      <c r="F4" s="678"/>
      <c r="G4" s="367"/>
    </row>
    <row r="5" spans="1:11" ht="30" customHeight="1">
      <c r="A5" s="677" t="s">
        <v>527</v>
      </c>
      <c r="B5" s="674" t="s">
        <v>528</v>
      </c>
      <c r="C5" s="674" t="s">
        <v>60</v>
      </c>
      <c r="D5" s="674" t="s">
        <v>61</v>
      </c>
      <c r="E5" s="674" t="s">
        <v>63</v>
      </c>
      <c r="F5" s="674" t="s">
        <v>548</v>
      </c>
      <c r="G5" s="662" t="s">
        <v>171</v>
      </c>
      <c r="K5" s="410"/>
    </row>
    <row r="6" spans="1:11" ht="28.5" customHeight="1">
      <c r="A6" s="677"/>
      <c r="B6" s="675"/>
      <c r="C6" s="675"/>
      <c r="D6" s="675"/>
      <c r="E6" s="675"/>
      <c r="F6" s="675"/>
      <c r="G6" s="662"/>
      <c r="K6" s="410"/>
    </row>
    <row r="7" spans="1:11" ht="14.25" customHeight="1">
      <c r="A7" s="677"/>
      <c r="B7" s="675"/>
      <c r="C7" s="675"/>
      <c r="D7" s="675"/>
      <c r="E7" s="675"/>
      <c r="F7" s="675"/>
      <c r="G7" s="662"/>
      <c r="K7" s="410"/>
    </row>
    <row r="8" spans="1:11" ht="15.75" customHeight="1">
      <c r="A8" s="677"/>
      <c r="B8" s="675"/>
      <c r="C8" s="675"/>
      <c r="D8" s="675"/>
      <c r="E8" s="675"/>
      <c r="F8" s="675"/>
      <c r="G8" s="662"/>
      <c r="K8" s="410"/>
    </row>
    <row r="9" spans="1:11" ht="13.5" customHeight="1">
      <c r="A9" s="677"/>
      <c r="B9" s="676"/>
      <c r="C9" s="676"/>
      <c r="D9" s="676"/>
      <c r="E9" s="676"/>
      <c r="F9" s="676"/>
      <c r="G9" s="662"/>
    </row>
    <row r="10" spans="1:11" ht="16.5" customHeight="1">
      <c r="A10" s="663" t="s">
        <v>550</v>
      </c>
      <c r="B10" s="664"/>
      <c r="C10" s="664"/>
      <c r="D10" s="664"/>
      <c r="E10" s="664"/>
      <c r="F10" s="665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6" t="s">
        <v>553</v>
      </c>
      <c r="B12" s="667"/>
      <c r="C12" s="667"/>
      <c r="D12" s="667"/>
      <c r="E12" s="667"/>
      <c r="F12" s="668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5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4.25">
      <c r="A15" s="666" t="s">
        <v>162</v>
      </c>
      <c r="B15" s="667"/>
      <c r="C15" s="667"/>
      <c r="D15" s="667"/>
      <c r="E15" s="667"/>
      <c r="F15" s="668"/>
      <c r="K15" s="410"/>
    </row>
    <row r="16" spans="1:11" ht="30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30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69" t="s">
        <v>164</v>
      </c>
      <c r="B18" s="670"/>
      <c r="C18" s="670"/>
      <c r="D18" s="670"/>
      <c r="E18" s="670"/>
      <c r="F18" s="671"/>
      <c r="K18" s="410"/>
    </row>
    <row r="19" spans="1:11" ht="39" customHeight="1">
      <c r="A19" s="672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2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3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6" t="s">
        <v>165</v>
      </c>
      <c r="B22" s="667"/>
      <c r="C22" s="667"/>
      <c r="D22" s="667"/>
      <c r="E22" s="667"/>
      <c r="F22" s="668"/>
      <c r="K22" s="410"/>
    </row>
    <row r="23" spans="1:11" ht="63.75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30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30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30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4.25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4.140625" style="65" customWidth="1"/>
    <col min="10" max="10" width="13.42578125" customWidth="1"/>
    <col min="11" max="11" width="15.28515625" customWidth="1"/>
  </cols>
  <sheetData>
    <row r="1" spans="1:11" ht="15.75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75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75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7" t="s">
        <v>527</v>
      </c>
      <c r="B4" s="674" t="s">
        <v>528</v>
      </c>
      <c r="C4" s="677" t="s">
        <v>60</v>
      </c>
      <c r="D4" s="677" t="s">
        <v>61</v>
      </c>
      <c r="E4" s="679" t="s">
        <v>548</v>
      </c>
      <c r="F4" s="662" t="s">
        <v>437</v>
      </c>
      <c r="J4" s="674" t="s">
        <v>63</v>
      </c>
      <c r="K4" s="674" t="s">
        <v>548</v>
      </c>
    </row>
    <row r="5" spans="1:11" ht="12.75" customHeight="1">
      <c r="A5" s="677"/>
      <c r="B5" s="675"/>
      <c r="C5" s="677"/>
      <c r="D5" s="677"/>
      <c r="E5" s="680"/>
      <c r="F5" s="662"/>
      <c r="J5" s="675"/>
      <c r="K5" s="675"/>
    </row>
    <row r="6" spans="1:11" ht="14.25" customHeight="1">
      <c r="A6" s="677"/>
      <c r="B6" s="675"/>
      <c r="C6" s="677"/>
      <c r="D6" s="677"/>
      <c r="E6" s="680"/>
      <c r="F6" s="662"/>
      <c r="J6" s="675"/>
      <c r="K6" s="675"/>
    </row>
    <row r="7" spans="1:11" ht="15.75" customHeight="1">
      <c r="A7" s="677"/>
      <c r="B7" s="675"/>
      <c r="C7" s="677"/>
      <c r="D7" s="677"/>
      <c r="E7" s="680"/>
      <c r="F7" s="662"/>
      <c r="J7" s="675"/>
      <c r="K7" s="675"/>
    </row>
    <row r="8" spans="1:11" ht="24.75" customHeight="1">
      <c r="A8" s="677"/>
      <c r="B8" s="676"/>
      <c r="C8" s="677"/>
      <c r="D8" s="677"/>
      <c r="E8" s="481"/>
      <c r="F8" s="662"/>
      <c r="J8" s="676"/>
      <c r="K8" s="676"/>
    </row>
    <row r="9" spans="1:11" ht="16.5" hidden="1" customHeight="1">
      <c r="A9" s="686" t="s">
        <v>550</v>
      </c>
      <c r="B9" s="687"/>
      <c r="C9" s="687"/>
      <c r="D9" s="687"/>
      <c r="E9" s="688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6" t="s">
        <v>553</v>
      </c>
      <c r="B11" s="687"/>
      <c r="C11" s="687"/>
      <c r="D11" s="687"/>
      <c r="E11" s="688"/>
      <c r="J11" s="42"/>
      <c r="K11" s="42"/>
    </row>
    <row r="12" spans="1:11" ht="15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89" t="s">
        <v>162</v>
      </c>
      <c r="B14" s="687"/>
      <c r="C14" s="687"/>
      <c r="D14" s="687"/>
      <c r="E14" s="687"/>
      <c r="F14" s="687"/>
      <c r="G14" s="687"/>
      <c r="H14" s="687"/>
      <c r="I14" s="687"/>
      <c r="J14" s="687"/>
      <c r="K14" s="690"/>
    </row>
    <row r="15" spans="1:11" ht="30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30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1" t="s">
        <v>164</v>
      </c>
      <c r="B17" s="682"/>
      <c r="C17" s="682"/>
      <c r="D17" s="682"/>
      <c r="E17" s="682"/>
      <c r="F17" s="682"/>
      <c r="G17" s="682"/>
      <c r="H17" s="682"/>
      <c r="I17" s="682"/>
      <c r="J17" s="682"/>
      <c r="K17" s="683"/>
    </row>
    <row r="18" spans="1:11" ht="0.75" customHeight="1">
      <c r="A18" s="684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5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1" t="s">
        <v>165</v>
      </c>
      <c r="B20" s="682"/>
      <c r="C20" s="682"/>
      <c r="D20" s="682"/>
      <c r="E20" s="682"/>
      <c r="F20" s="682"/>
      <c r="G20" s="682"/>
      <c r="H20" s="682"/>
      <c r="I20" s="682"/>
      <c r="J20" s="682"/>
      <c r="K20" s="683"/>
    </row>
    <row r="21" spans="1:11" ht="25.5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30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30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4.25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4" width="11.42578125" style="352" customWidth="1"/>
    <col min="5" max="6" width="11.28515625" style="352" customWidth="1"/>
    <col min="7" max="7" width="13" style="352" customWidth="1"/>
    <col min="8" max="8" width="0.140625" customWidth="1"/>
    <col min="9" max="13" width="9.140625" hidden="1" customWidth="1"/>
    <col min="14" max="16" width="0" hidden="1" customWidth="1"/>
  </cols>
  <sheetData>
    <row r="2" spans="1:12" ht="15.75" hidden="1">
      <c r="A2" s="692" t="s">
        <v>524</v>
      </c>
      <c r="B2" s="692"/>
      <c r="C2" s="692"/>
      <c r="D2" s="692"/>
      <c r="E2" s="692"/>
      <c r="F2" s="692"/>
      <c r="G2" s="692"/>
    </row>
    <row r="3" spans="1:12" ht="15.75" hidden="1">
      <c r="A3" s="692" t="s">
        <v>570</v>
      </c>
      <c r="B3" s="692"/>
      <c r="C3" s="692"/>
      <c r="D3" s="692"/>
      <c r="E3" s="692"/>
      <c r="F3" s="692"/>
      <c r="G3" s="692"/>
    </row>
    <row r="4" spans="1:12" ht="15.75" hidden="1">
      <c r="A4" s="692" t="s">
        <v>571</v>
      </c>
      <c r="B4" s="692"/>
      <c r="C4" s="692"/>
      <c r="D4" s="692"/>
      <c r="E4" s="692"/>
      <c r="F4" s="692"/>
      <c r="G4" s="692"/>
    </row>
    <row r="5" spans="1:12" ht="15.75" hidden="1">
      <c r="A5" s="692" t="s">
        <v>572</v>
      </c>
      <c r="B5" s="692"/>
      <c r="C5" s="692"/>
      <c r="D5" s="692"/>
      <c r="E5" s="692"/>
      <c r="F5" s="692"/>
      <c r="G5" s="692"/>
    </row>
    <row r="6" spans="1:12" ht="15.75" hidden="1">
      <c r="A6" s="376"/>
    </row>
    <row r="7" spans="1:12" ht="32.25" customHeight="1">
      <c r="A7" s="691" t="s">
        <v>392</v>
      </c>
      <c r="B7" s="691"/>
      <c r="C7" s="691"/>
      <c r="D7" s="691"/>
      <c r="E7" s="691"/>
      <c r="F7" s="691"/>
      <c r="G7" s="691"/>
    </row>
    <row r="8" spans="1:12" ht="14.25">
      <c r="A8" s="693"/>
      <c r="B8" s="693"/>
      <c r="C8" s="693"/>
      <c r="D8" s="693"/>
      <c r="E8" s="693"/>
      <c r="F8" s="693"/>
      <c r="G8" s="693"/>
    </row>
    <row r="9" spans="1:12" ht="28.5" customHeight="1">
      <c r="A9" s="694" t="s">
        <v>574</v>
      </c>
      <c r="B9" s="694" t="s">
        <v>56</v>
      </c>
      <c r="C9" s="694" t="s">
        <v>62</v>
      </c>
      <c r="D9" s="694" t="s">
        <v>579</v>
      </c>
      <c r="E9" s="694" t="s">
        <v>170</v>
      </c>
      <c r="F9" s="694" t="s">
        <v>63</v>
      </c>
      <c r="G9" s="694" t="s">
        <v>548</v>
      </c>
      <c r="H9" s="697"/>
    </row>
    <row r="10" spans="1:12" ht="25.5" customHeight="1">
      <c r="A10" s="695"/>
      <c r="B10" s="695"/>
      <c r="C10" s="695"/>
      <c r="D10" s="695"/>
      <c r="E10" s="695"/>
      <c r="F10" s="695"/>
      <c r="G10" s="695"/>
      <c r="H10" s="697"/>
    </row>
    <row r="11" spans="1:12" ht="38.25" customHeight="1">
      <c r="A11" s="696"/>
      <c r="B11" s="695"/>
      <c r="C11" s="696"/>
      <c r="D11" s="695"/>
      <c r="E11" s="695"/>
      <c r="F11" s="696"/>
      <c r="G11" s="695"/>
      <c r="H11" s="26"/>
    </row>
    <row r="12" spans="1:12" ht="14.25">
      <c r="A12" s="698" t="s">
        <v>580</v>
      </c>
      <c r="B12" s="699"/>
      <c r="C12" s="699"/>
      <c r="D12" s="699"/>
      <c r="E12" s="699"/>
      <c r="F12" s="699"/>
      <c r="G12" s="700"/>
      <c r="H12" s="373"/>
    </row>
    <row r="13" spans="1:12" ht="15" customHeight="1">
      <c r="A13" s="701" t="s">
        <v>249</v>
      </c>
      <c r="B13" s="702">
        <f>'обяз малоэт'!F15</f>
        <v>31745.7</v>
      </c>
      <c r="C13" s="704">
        <f>D13*B13*12/1000</f>
        <v>206.00635006828799</v>
      </c>
      <c r="D13" s="705">
        <f>0.1752*1.15*2.684</f>
        <v>0.54077231999999997</v>
      </c>
      <c r="E13" s="706">
        <f>D13*12</f>
        <v>6.4892678400000001</v>
      </c>
      <c r="F13" s="706" t="s">
        <v>59</v>
      </c>
      <c r="G13" s="708" t="s">
        <v>366</v>
      </c>
      <c r="H13" s="709"/>
      <c r="L13" s="201">
        <f>I20+C31+C33+C34+C40+C47+C49+C50+C60+C75+C76+C22</f>
        <v>1574.513240031366</v>
      </c>
    </row>
    <row r="14" spans="1:12" ht="20.25" customHeight="1">
      <c r="A14" s="701"/>
      <c r="B14" s="703"/>
      <c r="C14" s="704"/>
      <c r="D14" s="705"/>
      <c r="E14" s="707"/>
      <c r="F14" s="707"/>
      <c r="G14" s="703"/>
      <c r="H14" s="709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30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30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60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4.25">
      <c r="A21" s="710" t="s">
        <v>5</v>
      </c>
      <c r="B21" s="710"/>
      <c r="C21" s="710"/>
      <c r="D21" s="710"/>
      <c r="E21" s="710"/>
      <c r="F21" s="710"/>
      <c r="G21" s="710"/>
      <c r="H21" s="173"/>
    </row>
    <row r="22" spans="1:9" ht="30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1">
        <f>B22</f>
        <v>31745.7</v>
      </c>
      <c r="C23" s="704">
        <f>D23*B23*12/1000</f>
        <v>0</v>
      </c>
      <c r="D23" s="705"/>
      <c r="E23" s="706">
        <f>D23*12</f>
        <v>0</v>
      </c>
      <c r="F23" s="382"/>
      <c r="G23" s="710"/>
      <c r="H23" s="709"/>
    </row>
    <row r="24" spans="1:9" ht="13.5" hidden="1" customHeight="1">
      <c r="A24" s="379" t="s">
        <v>8</v>
      </c>
      <c r="B24" s="711"/>
      <c r="C24" s="704"/>
      <c r="D24" s="705"/>
      <c r="E24" s="707"/>
      <c r="F24" s="384"/>
      <c r="G24" s="710"/>
      <c r="H24" s="709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60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30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4.25">
      <c r="A29" s="710" t="s">
        <v>15</v>
      </c>
      <c r="B29" s="710"/>
      <c r="C29" s="710"/>
      <c r="D29" s="710"/>
      <c r="E29" s="710"/>
      <c r="F29" s="710"/>
      <c r="G29" s="710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60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0" t="s">
        <v>93</v>
      </c>
      <c r="B62" s="710"/>
      <c r="C62" s="710"/>
      <c r="D62" s="710"/>
      <c r="E62" s="710"/>
      <c r="F62" s="710"/>
      <c r="G62" s="710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4.25" hidden="1">
      <c r="A69" s="710" t="s">
        <v>100</v>
      </c>
      <c r="B69" s="710"/>
      <c r="C69" s="710"/>
      <c r="D69" s="710"/>
      <c r="E69" s="710"/>
      <c r="F69" s="710"/>
      <c r="G69" s="710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5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4.25">
      <c r="A74" s="710" t="s">
        <v>105</v>
      </c>
      <c r="B74" s="710"/>
      <c r="C74" s="710"/>
      <c r="D74" s="710"/>
      <c r="E74" s="710"/>
      <c r="F74" s="710"/>
      <c r="G74" s="710"/>
      <c r="H74" s="173"/>
    </row>
    <row r="75" spans="1:9" ht="45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5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4.25" hidden="1">
      <c r="A77" s="677" t="s">
        <v>109</v>
      </c>
      <c r="B77" s="677"/>
      <c r="C77" s="677"/>
      <c r="D77" s="677"/>
      <c r="E77" s="677"/>
      <c r="F77" s="677"/>
      <c r="G77" s="677"/>
      <c r="H77" s="677"/>
    </row>
    <row r="78" spans="1:9" ht="12.75" hidden="1" customHeight="1">
      <c r="A78" s="701" t="s">
        <v>110</v>
      </c>
      <c r="B78" s="711">
        <f>B73</f>
        <v>31745.7</v>
      </c>
      <c r="C78" s="706">
        <f>D78*B78*12/1000</f>
        <v>0</v>
      </c>
      <c r="D78" s="705"/>
      <c r="E78" s="706">
        <f>D78*12</f>
        <v>0</v>
      </c>
      <c r="F78" s="382"/>
      <c r="G78" s="677"/>
      <c r="H78" s="677"/>
    </row>
    <row r="79" spans="1:9" ht="16.5" hidden="1" customHeight="1">
      <c r="A79" s="701"/>
      <c r="B79" s="711"/>
      <c r="C79" s="707"/>
      <c r="D79" s="705"/>
      <c r="E79" s="707"/>
      <c r="F79" s="384"/>
      <c r="G79" s="677"/>
      <c r="H79" s="677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7"/>
      <c r="H80" s="677"/>
      <c r="I80" s="201">
        <f>SUM(C78:C80)</f>
        <v>0</v>
      </c>
    </row>
    <row r="81" spans="1:12" ht="14.25" hidden="1">
      <c r="A81" s="710" t="s">
        <v>133</v>
      </c>
      <c r="B81" s="710"/>
      <c r="C81" s="710"/>
      <c r="D81" s="710"/>
      <c r="E81" s="710"/>
      <c r="F81" s="710"/>
      <c r="G81" s="710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4.25">
      <c r="A83" s="710" t="s">
        <v>137</v>
      </c>
      <c r="B83" s="710"/>
      <c r="C83" s="710"/>
      <c r="D83" s="710"/>
      <c r="E83" s="710"/>
      <c r="F83" s="710"/>
      <c r="G83" s="710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4.25">
      <c r="A89" s="710" t="s">
        <v>143</v>
      </c>
      <c r="B89" s="710"/>
      <c r="C89" s="710"/>
      <c r="D89" s="710"/>
      <c r="E89" s="710"/>
      <c r="F89" s="710"/>
      <c r="G89" s="710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4.25" hidden="1">
      <c r="A93" s="710" t="s">
        <v>147</v>
      </c>
      <c r="B93" s="710"/>
      <c r="C93" s="710"/>
      <c r="D93" s="710"/>
      <c r="E93" s="710"/>
      <c r="F93" s="710"/>
      <c r="G93" s="710"/>
      <c r="H93" s="173"/>
    </row>
    <row r="94" spans="1:12" ht="15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5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4.25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4.25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4.25">
      <c r="A99" s="393" t="s">
        <v>155</v>
      </c>
    </row>
    <row r="100" spans="1:9">
      <c r="A100" s="374" t="s">
        <v>55</v>
      </c>
    </row>
    <row r="101" spans="1:9" ht="14.25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4" width="11.42578125" customWidth="1"/>
    <col min="5" max="5" width="15.7109375" customWidth="1"/>
    <col min="6" max="6" width="0.42578125" customWidth="1"/>
    <col min="7" max="7" width="0.14062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75" hidden="1">
      <c r="A2" s="692" t="s">
        <v>524</v>
      </c>
      <c r="B2" s="692"/>
      <c r="C2" s="692"/>
      <c r="D2" s="692"/>
      <c r="E2" s="692"/>
      <c r="F2" s="692"/>
      <c r="G2" s="352"/>
    </row>
    <row r="3" spans="1:10" ht="15.75" hidden="1">
      <c r="A3" s="692" t="s">
        <v>570</v>
      </c>
      <c r="B3" s="692"/>
      <c r="C3" s="692"/>
      <c r="D3" s="692"/>
      <c r="E3" s="692"/>
      <c r="F3" s="692"/>
      <c r="G3" s="352"/>
    </row>
    <row r="4" spans="1:10" ht="15.75" hidden="1">
      <c r="A4" s="692" t="s">
        <v>571</v>
      </c>
      <c r="B4" s="692"/>
      <c r="C4" s="692"/>
      <c r="D4" s="692"/>
      <c r="E4" s="692"/>
      <c r="F4" s="692"/>
      <c r="G4" s="352"/>
    </row>
    <row r="5" spans="1:10" ht="15.75" hidden="1">
      <c r="A5" s="692" t="s">
        <v>572</v>
      </c>
      <c r="B5" s="692"/>
      <c r="C5" s="692"/>
      <c r="D5" s="692"/>
      <c r="E5" s="692"/>
      <c r="F5" s="692"/>
      <c r="G5" s="352"/>
    </row>
    <row r="6" spans="1:10" ht="15.75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1" t="s">
        <v>146</v>
      </c>
      <c r="B7" s="691"/>
      <c r="C7" s="691"/>
      <c r="D7" s="691"/>
      <c r="E7" s="691"/>
      <c r="F7" s="691"/>
      <c r="G7" s="352"/>
    </row>
    <row r="8" spans="1:10" ht="15.75">
      <c r="A8" s="692" t="s">
        <v>453</v>
      </c>
      <c r="B8" s="692"/>
      <c r="C8" s="692"/>
      <c r="D8" s="692"/>
      <c r="E8" s="692"/>
      <c r="F8" s="692"/>
      <c r="G8" s="352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712"/>
    </row>
    <row r="10" spans="1:10" ht="25.5">
      <c r="A10" s="714"/>
      <c r="B10" s="714"/>
      <c r="C10" s="378" t="s">
        <v>577</v>
      </c>
      <c r="D10" s="714"/>
      <c r="E10" s="714"/>
      <c r="F10" s="714"/>
      <c r="G10" s="712"/>
    </row>
    <row r="11" spans="1:10" ht="38.25">
      <c r="A11" s="714"/>
      <c r="B11" s="714"/>
      <c r="C11" s="378" t="s">
        <v>578</v>
      </c>
      <c r="D11" s="714"/>
      <c r="E11" s="714"/>
      <c r="F11" s="714"/>
      <c r="G11" s="396"/>
    </row>
    <row r="12" spans="1:10" ht="14.25">
      <c r="A12" s="698" t="s">
        <v>580</v>
      </c>
      <c r="B12" s="699"/>
      <c r="C12" s="699"/>
      <c r="D12" s="699"/>
      <c r="E12" s="699"/>
      <c r="F12" s="700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30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30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60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4.25">
      <c r="A20" s="710" t="s">
        <v>5</v>
      </c>
      <c r="B20" s="710"/>
      <c r="C20" s="710"/>
      <c r="D20" s="710"/>
      <c r="E20" s="710"/>
      <c r="F20" s="710"/>
      <c r="G20" s="398"/>
    </row>
    <row r="21" spans="1:8" ht="30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1">
        <f>B21</f>
        <v>0</v>
      </c>
      <c r="C22" s="704">
        <f>D22*B22*12/1000</f>
        <v>0</v>
      </c>
      <c r="D22" s="705"/>
      <c r="E22" s="706">
        <f>D22*12</f>
        <v>0</v>
      </c>
      <c r="F22" s="710"/>
      <c r="G22" s="637"/>
    </row>
    <row r="23" spans="1:8" ht="13.5" hidden="1" customHeight="1">
      <c r="A23" s="379" t="s">
        <v>8</v>
      </c>
      <c r="B23" s="711"/>
      <c r="C23" s="704"/>
      <c r="D23" s="705"/>
      <c r="E23" s="707"/>
      <c r="F23" s="710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60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30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4.25">
      <c r="A28" s="710" t="s">
        <v>15</v>
      </c>
      <c r="B28" s="710"/>
      <c r="C28" s="710"/>
      <c r="D28" s="710"/>
      <c r="E28" s="710"/>
      <c r="F28" s="710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4.25">
      <c r="A38" s="710" t="s">
        <v>25</v>
      </c>
      <c r="B38" s="710"/>
      <c r="C38" s="710"/>
      <c r="D38" s="710"/>
      <c r="E38" s="710"/>
      <c r="F38" s="710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60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4.25">
      <c r="A42" s="710" t="s">
        <v>38</v>
      </c>
      <c r="B42" s="710"/>
      <c r="C42" s="710"/>
      <c r="D42" s="710"/>
      <c r="E42" s="710"/>
      <c r="F42" s="710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4.25">
      <c r="A47" s="710" t="s">
        <v>45</v>
      </c>
      <c r="B47" s="710"/>
      <c r="C47" s="710"/>
      <c r="D47" s="710"/>
      <c r="E47" s="710"/>
      <c r="F47" s="710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0" t="s">
        <v>93</v>
      </c>
      <c r="B61" s="710"/>
      <c r="C61" s="710"/>
      <c r="D61" s="710"/>
      <c r="E61" s="710"/>
      <c r="F61" s="710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4.25">
      <c r="A68" s="710" t="s">
        <v>100</v>
      </c>
      <c r="B68" s="710"/>
      <c r="C68" s="710"/>
      <c r="D68" s="710"/>
      <c r="E68" s="710"/>
      <c r="F68" s="710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5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4.25">
      <c r="A73" s="710" t="s">
        <v>105</v>
      </c>
      <c r="B73" s="710"/>
      <c r="C73" s="710"/>
      <c r="D73" s="710"/>
      <c r="E73" s="710"/>
      <c r="F73" s="710"/>
      <c r="G73" s="398"/>
    </row>
    <row r="74" spans="1:12" ht="45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5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4.25" hidden="1">
      <c r="A76" s="710" t="s">
        <v>109</v>
      </c>
      <c r="B76" s="710"/>
      <c r="C76" s="710"/>
      <c r="D76" s="710"/>
      <c r="E76" s="710"/>
      <c r="F76" s="710"/>
      <c r="G76" s="710"/>
    </row>
    <row r="77" spans="1:12" ht="12.75" hidden="1" customHeight="1">
      <c r="A77" s="701" t="s">
        <v>110</v>
      </c>
      <c r="B77" s="711">
        <f>B72</f>
        <v>0</v>
      </c>
      <c r="C77" s="706">
        <f>D77*B77*12/1000</f>
        <v>0</v>
      </c>
      <c r="D77" s="705">
        <v>0</v>
      </c>
      <c r="E77" s="706">
        <f>D77*12</f>
        <v>0</v>
      </c>
      <c r="F77" s="710"/>
      <c r="G77" s="710"/>
    </row>
    <row r="78" spans="1:12" ht="16.5" hidden="1" customHeight="1">
      <c r="A78" s="701"/>
      <c r="B78" s="711"/>
      <c r="C78" s="707"/>
      <c r="D78" s="705"/>
      <c r="E78" s="707"/>
      <c r="F78" s="710"/>
      <c r="G78" s="710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0"/>
      <c r="G79" s="710"/>
      <c r="H79" s="201">
        <f>SUM(C77:C79)</f>
        <v>0</v>
      </c>
      <c r="L79" s="355">
        <f>H79+H81+H91+C93</f>
        <v>0</v>
      </c>
    </row>
    <row r="80" spans="1:12" ht="14.25" hidden="1">
      <c r="A80" s="710" t="s">
        <v>133</v>
      </c>
      <c r="B80" s="710"/>
      <c r="C80" s="710"/>
      <c r="D80" s="710"/>
      <c r="E80" s="710"/>
      <c r="F80" s="710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4.25">
      <c r="A82" s="710" t="s">
        <v>137</v>
      </c>
      <c r="B82" s="710"/>
      <c r="C82" s="710"/>
      <c r="D82" s="710"/>
      <c r="E82" s="710"/>
      <c r="F82" s="710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4.25">
      <c r="A88" s="710" t="s">
        <v>143</v>
      </c>
      <c r="B88" s="710"/>
      <c r="C88" s="710"/>
      <c r="D88" s="710"/>
      <c r="E88" s="710"/>
      <c r="F88" s="710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4.25" hidden="1">
      <c r="A92" s="710" t="s">
        <v>147</v>
      </c>
      <c r="B92" s="710"/>
      <c r="C92" s="710"/>
      <c r="D92" s="710"/>
      <c r="E92" s="710"/>
      <c r="F92" s="710"/>
      <c r="G92" s="398"/>
    </row>
    <row r="93" spans="1:12" ht="15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4.25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4.25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4.25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4.25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0.42578125" customWidth="1"/>
    <col min="6" max="6" width="12.85546875" style="65" customWidth="1"/>
    <col min="9" max="9" width="9.570312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75">
      <c r="A2" s="367" t="s">
        <v>525</v>
      </c>
      <c r="B2" s="367"/>
      <c r="C2" s="367"/>
      <c r="D2" s="367"/>
      <c r="E2" s="367"/>
    </row>
    <row r="3" spans="1:9" ht="15.75">
      <c r="A3" s="369" t="s">
        <v>435</v>
      </c>
      <c r="B3" s="369"/>
      <c r="C3" s="369"/>
      <c r="D3" s="369"/>
      <c r="E3" s="369"/>
    </row>
    <row r="4" spans="1:9" ht="15.75">
      <c r="A4" s="678" t="s">
        <v>453</v>
      </c>
      <c r="B4" s="678"/>
      <c r="C4" s="678"/>
      <c r="D4" s="678"/>
      <c r="E4" s="367"/>
      <c r="F4" s="367"/>
    </row>
    <row r="5" spans="1:9" ht="24" customHeight="1">
      <c r="A5" s="677" t="s">
        <v>527</v>
      </c>
      <c r="B5" s="478" t="s">
        <v>528</v>
      </c>
      <c r="C5" s="188" t="s">
        <v>529</v>
      </c>
      <c r="D5" s="210" t="s">
        <v>544</v>
      </c>
      <c r="E5" s="679" t="s">
        <v>548</v>
      </c>
      <c r="F5" s="662" t="s">
        <v>171</v>
      </c>
    </row>
    <row r="6" spans="1:9" ht="14.25">
      <c r="A6" s="677"/>
      <c r="B6" s="478"/>
      <c r="C6" s="189" t="s">
        <v>530</v>
      </c>
      <c r="D6" s="184" t="s">
        <v>545</v>
      </c>
      <c r="E6" s="680"/>
      <c r="F6" s="662"/>
    </row>
    <row r="7" spans="1:9" ht="14.25" customHeight="1">
      <c r="A7" s="677"/>
      <c r="B7" s="478"/>
      <c r="C7" s="189" t="s">
        <v>531</v>
      </c>
      <c r="D7" s="184" t="s">
        <v>546</v>
      </c>
      <c r="E7" s="680"/>
      <c r="F7" s="662"/>
    </row>
    <row r="8" spans="1:9" ht="15.75" customHeight="1">
      <c r="A8" s="677"/>
      <c r="B8" s="478"/>
      <c r="C8" s="718"/>
      <c r="D8" s="690" t="s">
        <v>547</v>
      </c>
      <c r="E8" s="680"/>
      <c r="F8" s="662"/>
    </row>
    <row r="9" spans="1:9" ht="2.25" customHeight="1">
      <c r="A9" s="677"/>
      <c r="B9" s="478"/>
      <c r="C9" s="719"/>
      <c r="D9" s="720"/>
      <c r="E9" s="481"/>
      <c r="F9" s="662"/>
    </row>
    <row r="10" spans="1:9" ht="16.5" customHeight="1">
      <c r="A10" s="715" t="s">
        <v>550</v>
      </c>
      <c r="B10" s="716"/>
      <c r="C10" s="716"/>
      <c r="D10" s="717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69" t="s">
        <v>553</v>
      </c>
      <c r="B12" s="670"/>
      <c r="C12" s="670"/>
      <c r="D12" s="670"/>
      <c r="E12" s="671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5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4.25">
      <c r="A15" s="669" t="s">
        <v>162</v>
      </c>
      <c r="B15" s="670"/>
      <c r="C15" s="670"/>
      <c r="D15" s="670"/>
      <c r="E15" s="671"/>
    </row>
    <row r="16" spans="1:9" ht="30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30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0" t="s">
        <v>164</v>
      </c>
      <c r="B18" s="710"/>
      <c r="C18" s="710"/>
      <c r="D18" s="710"/>
      <c r="E18" s="710"/>
    </row>
    <row r="19" spans="1:9" ht="39" hidden="1" customHeight="1">
      <c r="A19" s="672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2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3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69" t="s">
        <v>165</v>
      </c>
      <c r="B22" s="670"/>
      <c r="C22" s="670"/>
      <c r="D22" s="670"/>
      <c r="E22" s="671"/>
    </row>
    <row r="23" spans="1:9" ht="38.25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30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30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30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4.25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2.75"/>
  <cols>
    <col min="1" max="1" width="33.42578125" style="352" customWidth="1"/>
    <col min="2" max="2" width="10.7109375" style="352" customWidth="1"/>
    <col min="3" max="3" width="11.85546875" style="352" customWidth="1"/>
    <col min="4" max="5" width="11.42578125" style="352" customWidth="1"/>
    <col min="6" max="6" width="11.28515625" style="352" customWidth="1"/>
    <col min="7" max="7" width="0.140625" customWidth="1"/>
  </cols>
  <sheetData>
    <row r="2" spans="1:10" ht="15.75" hidden="1">
      <c r="A2" s="692" t="s">
        <v>524</v>
      </c>
      <c r="B2" s="692"/>
      <c r="C2" s="692"/>
      <c r="D2" s="692"/>
      <c r="E2" s="692"/>
      <c r="F2" s="692"/>
    </row>
    <row r="3" spans="1:10" ht="15.75" hidden="1">
      <c r="A3" s="692" t="s">
        <v>570</v>
      </c>
      <c r="B3" s="692"/>
      <c r="C3" s="692"/>
      <c r="D3" s="692"/>
      <c r="E3" s="692"/>
      <c r="F3" s="692"/>
    </row>
    <row r="4" spans="1:10" ht="15.75" hidden="1">
      <c r="A4" s="692" t="s">
        <v>571</v>
      </c>
      <c r="B4" s="692"/>
      <c r="C4" s="692"/>
      <c r="D4" s="692"/>
      <c r="E4" s="692"/>
      <c r="F4" s="692"/>
    </row>
    <row r="5" spans="1:10" ht="15.75" hidden="1">
      <c r="A5" s="692" t="s">
        <v>572</v>
      </c>
      <c r="B5" s="692"/>
      <c r="C5" s="692"/>
      <c r="D5" s="692"/>
      <c r="E5" s="692"/>
      <c r="F5" s="692"/>
    </row>
    <row r="6" spans="1:10" ht="15.75" hidden="1">
      <c r="A6" s="376"/>
    </row>
    <row r="7" spans="1:10" ht="30.75" customHeight="1">
      <c r="A7" s="691" t="s">
        <v>396</v>
      </c>
      <c r="B7" s="691"/>
      <c r="C7" s="691"/>
      <c r="D7" s="691"/>
      <c r="E7" s="691"/>
      <c r="F7" s="691"/>
    </row>
    <row r="8" spans="1:10" ht="14.25">
      <c r="A8" s="693"/>
      <c r="B8" s="693"/>
      <c r="C8" s="693"/>
      <c r="D8" s="693"/>
      <c r="E8" s="693"/>
      <c r="F8" s="693"/>
    </row>
    <row r="9" spans="1:10" ht="28.5" customHeight="1">
      <c r="A9" s="713" t="s">
        <v>574</v>
      </c>
      <c r="B9" s="713" t="s">
        <v>575</v>
      </c>
      <c r="C9" s="377" t="s">
        <v>576</v>
      </c>
      <c r="D9" s="713" t="s">
        <v>579</v>
      </c>
      <c r="E9" s="713" t="s">
        <v>170</v>
      </c>
      <c r="F9" s="713" t="s">
        <v>548</v>
      </c>
      <c r="G9" s="697"/>
    </row>
    <row r="10" spans="1:10" ht="25.5">
      <c r="A10" s="714"/>
      <c r="B10" s="714"/>
      <c r="C10" s="378" t="s">
        <v>577</v>
      </c>
      <c r="D10" s="714"/>
      <c r="E10" s="714"/>
      <c r="F10" s="714"/>
      <c r="G10" s="697"/>
    </row>
    <row r="11" spans="1:10" ht="38.25">
      <c r="A11" s="714"/>
      <c r="B11" s="714"/>
      <c r="C11" s="378" t="s">
        <v>578</v>
      </c>
      <c r="D11" s="714"/>
      <c r="E11" s="714"/>
      <c r="F11" s="714"/>
      <c r="G11" s="26"/>
    </row>
    <row r="12" spans="1:10" ht="14.25">
      <c r="A12" s="698" t="s">
        <v>580</v>
      </c>
      <c r="B12" s="699"/>
      <c r="C12" s="699"/>
      <c r="D12" s="699"/>
      <c r="E12" s="699"/>
      <c r="F12" s="700"/>
      <c r="G12" s="373"/>
      <c r="J12" s="354">
        <f>C13+C18+C22+C31+C33+C34+C40+C47+C49+C50+C60</f>
        <v>0</v>
      </c>
    </row>
    <row r="13" spans="1:10" ht="15" customHeight="1">
      <c r="A13" s="701" t="s">
        <v>447</v>
      </c>
      <c r="B13" s="702">
        <f>об.малоэт!F15</f>
        <v>0</v>
      </c>
      <c r="C13" s="704">
        <f>D13*B13*12/1000</f>
        <v>0</v>
      </c>
      <c r="D13" s="705">
        <v>0.72499999999999998</v>
      </c>
      <c r="E13" s="706">
        <f>D13*12</f>
        <v>8.6999999999999993</v>
      </c>
      <c r="F13" s="721"/>
      <c r="G13" s="709"/>
    </row>
    <row r="14" spans="1:10" ht="20.25" customHeight="1">
      <c r="A14" s="701"/>
      <c r="B14" s="703"/>
      <c r="C14" s="704"/>
      <c r="D14" s="705"/>
      <c r="E14" s="707"/>
      <c r="F14" s="721"/>
      <c r="G14" s="709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30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30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60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4.25">
      <c r="A21" s="710" t="s">
        <v>5</v>
      </c>
      <c r="B21" s="710"/>
      <c r="C21" s="710"/>
      <c r="D21" s="710"/>
      <c r="E21" s="710"/>
      <c r="F21" s="710"/>
      <c r="G21" s="173"/>
    </row>
    <row r="22" spans="1:8" ht="30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1">
        <f>B22</f>
        <v>0</v>
      </c>
      <c r="C23" s="704">
        <f>D23*B23*12/1000</f>
        <v>0</v>
      </c>
      <c r="D23" s="705"/>
      <c r="E23" s="706">
        <f>D23*12</f>
        <v>0</v>
      </c>
      <c r="F23" s="710"/>
      <c r="G23" s="709"/>
    </row>
    <row r="24" spans="1:8" ht="13.5" hidden="1" customHeight="1">
      <c r="A24" s="379" t="s">
        <v>8</v>
      </c>
      <c r="B24" s="711"/>
      <c r="C24" s="704"/>
      <c r="D24" s="705"/>
      <c r="E24" s="707"/>
      <c r="F24" s="710"/>
      <c r="G24" s="709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60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30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4.25">
      <c r="A29" s="710" t="s">
        <v>15</v>
      </c>
      <c r="B29" s="710"/>
      <c r="C29" s="710"/>
      <c r="D29" s="710"/>
      <c r="E29" s="710"/>
      <c r="F29" s="710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4.25">
      <c r="A39" s="710" t="s">
        <v>25</v>
      </c>
      <c r="B39" s="710"/>
      <c r="C39" s="710"/>
      <c r="D39" s="710"/>
      <c r="E39" s="710"/>
      <c r="F39" s="710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60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4.25">
      <c r="A43" s="710" t="s">
        <v>38</v>
      </c>
      <c r="B43" s="710"/>
      <c r="C43" s="710"/>
      <c r="D43" s="710"/>
      <c r="E43" s="710"/>
      <c r="F43" s="710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4.25">
      <c r="A48" s="710" t="s">
        <v>45</v>
      </c>
      <c r="B48" s="710"/>
      <c r="C48" s="710"/>
      <c r="D48" s="710"/>
      <c r="E48" s="710"/>
      <c r="F48" s="710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0" t="s">
        <v>93</v>
      </c>
      <c r="B62" s="710"/>
      <c r="C62" s="710"/>
      <c r="D62" s="710"/>
      <c r="E62" s="710"/>
      <c r="F62" s="710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4.25" hidden="1">
      <c r="A69" s="710" t="s">
        <v>100</v>
      </c>
      <c r="B69" s="710"/>
      <c r="C69" s="710"/>
      <c r="D69" s="710"/>
      <c r="E69" s="710"/>
      <c r="F69" s="710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5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4.25" hidden="1">
      <c r="A74" s="710" t="s">
        <v>105</v>
      </c>
      <c r="B74" s="710"/>
      <c r="C74" s="710"/>
      <c r="D74" s="710"/>
      <c r="E74" s="710"/>
      <c r="F74" s="710"/>
      <c r="G74" s="173"/>
    </row>
    <row r="75" spans="1:10" ht="45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5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4.25">
      <c r="A77" s="677" t="s">
        <v>109</v>
      </c>
      <c r="B77" s="677"/>
      <c r="C77" s="677"/>
      <c r="D77" s="677"/>
      <c r="E77" s="677"/>
      <c r="F77" s="677"/>
      <c r="G77" s="677"/>
    </row>
    <row r="78" spans="1:10" ht="12.75" customHeight="1">
      <c r="A78" s="701" t="s">
        <v>110</v>
      </c>
      <c r="B78" s="711">
        <f>B73</f>
        <v>0</v>
      </c>
      <c r="C78" s="706">
        <f>D78*B78*12/1000</f>
        <v>0</v>
      </c>
      <c r="D78" s="705">
        <f>0.2609</f>
        <v>0.26090000000000002</v>
      </c>
      <c r="E78" s="706">
        <f>D78*12</f>
        <v>3.1308000000000002</v>
      </c>
      <c r="F78" s="710"/>
      <c r="G78" s="710"/>
    </row>
    <row r="79" spans="1:10" ht="16.5" customHeight="1">
      <c r="A79" s="701"/>
      <c r="B79" s="711"/>
      <c r="C79" s="707"/>
      <c r="D79" s="705"/>
      <c r="E79" s="707"/>
      <c r="F79" s="710"/>
      <c r="G79" s="710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2"/>
      <c r="G80" s="722"/>
      <c r="H80" s="201">
        <f>SUM(C78:C80)</f>
        <v>0</v>
      </c>
    </row>
    <row r="81" spans="1:10" ht="14.25" hidden="1">
      <c r="A81" s="710" t="s">
        <v>133</v>
      </c>
      <c r="B81" s="710"/>
      <c r="C81" s="710"/>
      <c r="D81" s="710"/>
      <c r="E81" s="710"/>
      <c r="F81" s="710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4.25">
      <c r="A83" s="710" t="s">
        <v>137</v>
      </c>
      <c r="B83" s="710"/>
      <c r="C83" s="710"/>
      <c r="D83" s="710"/>
      <c r="E83" s="710"/>
      <c r="F83" s="710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4.25">
      <c r="A89" s="710" t="s">
        <v>143</v>
      </c>
      <c r="B89" s="710"/>
      <c r="C89" s="710"/>
      <c r="D89" s="710"/>
      <c r="E89" s="710"/>
      <c r="F89" s="710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4.25" hidden="1">
      <c r="A93" s="710" t="s">
        <v>147</v>
      </c>
      <c r="B93" s="710"/>
      <c r="C93" s="710"/>
      <c r="D93" s="710"/>
      <c r="E93" s="710"/>
      <c r="F93" s="710"/>
      <c r="G93" s="173"/>
    </row>
    <row r="94" spans="1:10" ht="15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5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4.25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4.25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4.25">
      <c r="A99" s="393" t="s">
        <v>155</v>
      </c>
    </row>
    <row r="100" spans="1:8">
      <c r="A100" t="s">
        <v>457</v>
      </c>
    </row>
    <row r="101" spans="1:8" ht="14.25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3.140625" customWidth="1"/>
    <col min="6" max="6" width="14.14062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75">
      <c r="A2" s="520" t="s">
        <v>114</v>
      </c>
      <c r="B2" s="520"/>
      <c r="C2" s="520"/>
      <c r="D2" s="520"/>
      <c r="E2" s="520"/>
    </row>
    <row r="3" spans="1:8" ht="15.75">
      <c r="A3" s="473" t="s">
        <v>397</v>
      </c>
      <c r="B3" s="473"/>
      <c r="C3" s="473"/>
      <c r="D3" s="473"/>
      <c r="E3" s="473"/>
    </row>
    <row r="4" spans="1:8" ht="24" customHeight="1">
      <c r="A4" s="677" t="s">
        <v>527</v>
      </c>
      <c r="B4" s="478" t="s">
        <v>528</v>
      </c>
      <c r="C4" s="188" t="s">
        <v>529</v>
      </c>
      <c r="D4" s="191" t="s">
        <v>544</v>
      </c>
      <c r="E4" s="679" t="s">
        <v>548</v>
      </c>
      <c r="F4" s="662" t="s">
        <v>171</v>
      </c>
    </row>
    <row r="5" spans="1:8" ht="14.25">
      <c r="A5" s="677"/>
      <c r="B5" s="478"/>
      <c r="C5" s="189" t="s">
        <v>530</v>
      </c>
      <c r="D5" s="192" t="s">
        <v>545</v>
      </c>
      <c r="E5" s="680"/>
      <c r="F5" s="662"/>
    </row>
    <row r="6" spans="1:8" ht="14.25" customHeight="1">
      <c r="A6" s="677"/>
      <c r="B6" s="478"/>
      <c r="C6" s="189" t="s">
        <v>531</v>
      </c>
      <c r="D6" s="192" t="s">
        <v>546</v>
      </c>
      <c r="E6" s="680"/>
      <c r="F6" s="662"/>
    </row>
    <row r="7" spans="1:8" ht="15.75" customHeight="1">
      <c r="A7" s="677"/>
      <c r="B7" s="478"/>
      <c r="C7" s="190"/>
      <c r="D7" s="193" t="s">
        <v>547</v>
      </c>
      <c r="E7" s="680"/>
      <c r="F7" s="662"/>
    </row>
    <row r="8" spans="1:8" ht="24.75" customHeight="1">
      <c r="A8" s="677"/>
      <c r="B8" s="478"/>
      <c r="C8" s="10"/>
      <c r="D8" s="194"/>
      <c r="E8" s="481"/>
      <c r="F8" s="662"/>
    </row>
    <row r="9" spans="1:8" ht="16.5" hidden="1" customHeight="1">
      <c r="A9" s="686" t="s">
        <v>550</v>
      </c>
      <c r="B9" s="687"/>
      <c r="C9" s="728"/>
      <c r="D9" s="728"/>
      <c r="E9" s="688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6" t="s">
        <v>553</v>
      </c>
      <c r="B11" s="687"/>
      <c r="C11" s="687"/>
      <c r="D11" s="687"/>
      <c r="E11" s="688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4.25">
      <c r="A14" s="663" t="s">
        <v>162</v>
      </c>
      <c r="B14" s="664"/>
      <c r="C14" s="664"/>
      <c r="D14" s="664"/>
      <c r="E14" s="665"/>
    </row>
    <row r="15" spans="1:8" ht="30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30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3" t="s">
        <v>164</v>
      </c>
      <c r="B17" s="724"/>
      <c r="C17" s="724"/>
      <c r="D17" s="724"/>
      <c r="E17" s="725"/>
    </row>
    <row r="18" spans="1:6" ht="0.75" customHeight="1">
      <c r="A18" s="726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7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3" t="s">
        <v>165</v>
      </c>
      <c r="B20" s="724"/>
      <c r="C20" s="724"/>
      <c r="D20" s="724"/>
      <c r="E20" s="725"/>
    </row>
    <row r="21" spans="1:6" ht="38.25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30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30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4.25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2.75"/>
  <cols>
    <col min="1" max="1" width="33.42578125" customWidth="1"/>
    <col min="2" max="2" width="10.7109375" customWidth="1"/>
    <col min="3" max="3" width="11.85546875" customWidth="1"/>
    <col min="4" max="5" width="11.42578125" customWidth="1"/>
    <col min="6" max="6" width="11.28515625" customWidth="1"/>
    <col min="7" max="7" width="0.140625" customWidth="1"/>
  </cols>
  <sheetData>
    <row r="2" spans="1:7" ht="15.75" hidden="1">
      <c r="A2" s="520" t="s">
        <v>524</v>
      </c>
      <c r="B2" s="520"/>
      <c r="C2" s="520"/>
      <c r="D2" s="520"/>
      <c r="E2" s="520"/>
      <c r="F2" s="520"/>
    </row>
    <row r="3" spans="1:7" ht="15.75" hidden="1">
      <c r="A3" s="520" t="s">
        <v>570</v>
      </c>
      <c r="B3" s="520"/>
      <c r="C3" s="520"/>
      <c r="D3" s="520"/>
      <c r="E3" s="520"/>
      <c r="F3" s="520"/>
    </row>
    <row r="4" spans="1:7" ht="15.75" hidden="1">
      <c r="A4" s="520" t="s">
        <v>571</v>
      </c>
      <c r="B4" s="520"/>
      <c r="C4" s="520"/>
      <c r="D4" s="520"/>
      <c r="E4" s="520"/>
      <c r="F4" s="520"/>
    </row>
    <row r="5" spans="1:7" ht="15.75" hidden="1">
      <c r="A5" s="520" t="s">
        <v>572</v>
      </c>
      <c r="B5" s="520"/>
      <c r="C5" s="520"/>
      <c r="D5" s="520"/>
      <c r="E5" s="520"/>
      <c r="F5" s="520"/>
    </row>
    <row r="6" spans="1:7" ht="15.75" hidden="1">
      <c r="A6" s="1"/>
    </row>
    <row r="7" spans="1:7" ht="15.75">
      <c r="A7" s="520" t="s">
        <v>573</v>
      </c>
      <c r="B7" s="520"/>
      <c r="C7" s="520"/>
      <c r="D7" s="520"/>
      <c r="E7" s="520"/>
      <c r="F7" s="520"/>
    </row>
    <row r="8" spans="1:7" ht="14.25">
      <c r="A8" s="732" t="s">
        <v>292</v>
      </c>
      <c r="B8" s="732"/>
      <c r="C8" s="732"/>
      <c r="D8" s="732"/>
      <c r="E8" s="732"/>
      <c r="F8" s="732"/>
    </row>
    <row r="9" spans="1:7" ht="28.5" customHeight="1">
      <c r="A9" s="729" t="s">
        <v>574</v>
      </c>
      <c r="B9" s="729" t="s">
        <v>575</v>
      </c>
      <c r="C9" s="59" t="s">
        <v>576</v>
      </c>
      <c r="D9" s="729" t="s">
        <v>579</v>
      </c>
      <c r="E9" s="729" t="s">
        <v>170</v>
      </c>
      <c r="F9" s="729" t="s">
        <v>548</v>
      </c>
      <c r="G9" s="697"/>
    </row>
    <row r="10" spans="1:7" ht="25.5">
      <c r="A10" s="730"/>
      <c r="B10" s="730"/>
      <c r="C10" s="60" t="s">
        <v>577</v>
      </c>
      <c r="D10" s="730"/>
      <c r="E10" s="730"/>
      <c r="F10" s="730"/>
      <c r="G10" s="697"/>
    </row>
    <row r="11" spans="1:7" ht="38.25">
      <c r="A11" s="731"/>
      <c r="B11" s="731"/>
      <c r="C11" s="61" t="s">
        <v>578</v>
      </c>
      <c r="D11" s="731"/>
      <c r="E11" s="731"/>
      <c r="F11" s="731"/>
      <c r="G11" s="26"/>
    </row>
    <row r="12" spans="1:7" ht="14.25">
      <c r="A12" s="686" t="s">
        <v>580</v>
      </c>
      <c r="B12" s="687"/>
      <c r="C12" s="687"/>
      <c r="D12" s="687"/>
      <c r="E12" s="687"/>
      <c r="F12" s="688"/>
      <c r="G12" s="26"/>
    </row>
    <row r="13" spans="1:7" ht="15" customHeight="1">
      <c r="A13" s="733" t="s">
        <v>533</v>
      </c>
      <c r="B13" s="734">
        <v>104144.5</v>
      </c>
      <c r="C13" s="736">
        <f>D13*B13*12/1000</f>
        <v>446.15503799999993</v>
      </c>
      <c r="D13" s="737">
        <v>0.35699999999999998</v>
      </c>
      <c r="E13" s="740">
        <f>D13*12</f>
        <v>4.2839999999999998</v>
      </c>
      <c r="F13" s="738"/>
      <c r="G13" s="709"/>
    </row>
    <row r="14" spans="1:7" ht="20.25" customHeight="1">
      <c r="A14" s="733"/>
      <c r="B14" s="735"/>
      <c r="C14" s="736"/>
      <c r="D14" s="737"/>
      <c r="E14" s="741"/>
      <c r="F14" s="738"/>
      <c r="G14" s="709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30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30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60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4.25">
      <c r="A21" s="677" t="s">
        <v>5</v>
      </c>
      <c r="B21" s="677"/>
      <c r="C21" s="677"/>
      <c r="D21" s="677"/>
      <c r="E21" s="677"/>
      <c r="F21" s="677"/>
      <c r="G21" s="173"/>
    </row>
    <row r="22" spans="1:8" ht="60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39">
        <f>B22</f>
        <v>104144.5</v>
      </c>
      <c r="C23" s="736">
        <f>D23*B23*12/1000</f>
        <v>0</v>
      </c>
      <c r="D23" s="737"/>
      <c r="E23" s="740">
        <f>D23*12</f>
        <v>0</v>
      </c>
      <c r="F23" s="677"/>
      <c r="G23" s="709"/>
    </row>
    <row r="24" spans="1:8" ht="13.5" hidden="1" customHeight="1">
      <c r="A24" s="72" t="s">
        <v>8</v>
      </c>
      <c r="B24" s="739"/>
      <c r="C24" s="736"/>
      <c r="D24" s="737"/>
      <c r="E24" s="741"/>
      <c r="F24" s="677"/>
      <c r="G24" s="709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60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30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4.25">
      <c r="A29" s="677" t="s">
        <v>15</v>
      </c>
      <c r="B29" s="677"/>
      <c r="C29" s="677"/>
      <c r="D29" s="677"/>
      <c r="E29" s="677"/>
      <c r="F29" s="677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4.25">
      <c r="A39" s="677" t="s">
        <v>25</v>
      </c>
      <c r="B39" s="677"/>
      <c r="C39" s="677"/>
      <c r="D39" s="677"/>
      <c r="E39" s="677"/>
      <c r="F39" s="677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60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4.25">
      <c r="A43" s="677" t="s">
        <v>38</v>
      </c>
      <c r="B43" s="677"/>
      <c r="C43" s="677"/>
      <c r="D43" s="677"/>
      <c r="E43" s="677"/>
      <c r="F43" s="677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4.25">
      <c r="A48" s="677" t="s">
        <v>45</v>
      </c>
      <c r="B48" s="677"/>
      <c r="C48" s="677"/>
      <c r="D48" s="677"/>
      <c r="E48" s="677"/>
      <c r="F48" s="677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7" t="s">
        <v>93</v>
      </c>
      <c r="B62" s="677"/>
      <c r="C62" s="677"/>
      <c r="D62" s="677"/>
      <c r="E62" s="677"/>
      <c r="F62" s="677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4.25">
      <c r="A69" s="677" t="s">
        <v>100</v>
      </c>
      <c r="B69" s="677"/>
      <c r="C69" s="677"/>
      <c r="D69" s="677"/>
      <c r="E69" s="677"/>
      <c r="F69" s="677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5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4.25" hidden="1">
      <c r="A74" s="677" t="s">
        <v>105</v>
      </c>
      <c r="B74" s="677"/>
      <c r="C74" s="677"/>
      <c r="D74" s="677"/>
      <c r="E74" s="677"/>
      <c r="F74" s="677"/>
      <c r="G74" s="173"/>
    </row>
    <row r="75" spans="1:8" ht="45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5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4.25">
      <c r="A77" s="677" t="s">
        <v>109</v>
      </c>
      <c r="B77" s="677"/>
      <c r="C77" s="677"/>
      <c r="D77" s="677"/>
      <c r="E77" s="677"/>
      <c r="F77" s="677"/>
      <c r="G77" s="677"/>
    </row>
    <row r="78" spans="1:8" ht="12.75" customHeight="1">
      <c r="A78" s="733" t="s">
        <v>110</v>
      </c>
      <c r="B78" s="739">
        <f>B73</f>
        <v>104144.5</v>
      </c>
      <c r="C78" s="740">
        <f>D78*B78*12/1000</f>
        <v>604.87125600000002</v>
      </c>
      <c r="D78" s="737">
        <v>0.48399999999999999</v>
      </c>
      <c r="E78" s="740">
        <f>D78*12</f>
        <v>5.8079999999999998</v>
      </c>
      <c r="F78" s="677"/>
      <c r="G78" s="677"/>
    </row>
    <row r="79" spans="1:8" ht="16.5" customHeight="1">
      <c r="A79" s="733"/>
      <c r="B79" s="739"/>
      <c r="C79" s="741"/>
      <c r="D79" s="737"/>
      <c r="E79" s="741"/>
      <c r="F79" s="677"/>
      <c r="G79" s="677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7"/>
      <c r="G80" s="677"/>
      <c r="H80" s="201">
        <f>SUM(C78:C80)</f>
        <v>1110.25743693</v>
      </c>
    </row>
    <row r="81" spans="1:8" ht="14.25">
      <c r="A81" s="677" t="s">
        <v>133</v>
      </c>
      <c r="B81" s="677"/>
      <c r="C81" s="677"/>
      <c r="D81" s="677"/>
      <c r="E81" s="677"/>
      <c r="F81" s="677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4.25">
      <c r="A83" s="677" t="s">
        <v>137</v>
      </c>
      <c r="B83" s="677"/>
      <c r="C83" s="677"/>
      <c r="D83" s="677"/>
      <c r="E83" s="677"/>
      <c r="F83" s="677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4.25">
      <c r="A89" s="677" t="s">
        <v>124</v>
      </c>
      <c r="B89" s="677"/>
      <c r="C89" s="677"/>
      <c r="D89" s="677"/>
      <c r="E89" s="677"/>
      <c r="F89" s="677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4.25">
      <c r="A93" s="677" t="s">
        <v>147</v>
      </c>
      <c r="B93" s="677"/>
      <c r="C93" s="677"/>
      <c r="D93" s="677"/>
      <c r="E93" s="677"/>
      <c r="F93" s="677"/>
      <c r="G93" s="173"/>
    </row>
    <row r="94" spans="1:8" ht="15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5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4.25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4.25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4.25">
      <c r="A99" s="31" t="s">
        <v>155</v>
      </c>
    </row>
    <row r="100" spans="1:7" ht="14.25">
      <c r="A100" s="31"/>
    </row>
    <row r="101" spans="1:7" ht="14.25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2.75"/>
  <cols>
    <col min="1" max="1" width="33.42578125" customWidth="1"/>
    <col min="2" max="2" width="14.28515625" customWidth="1"/>
    <col min="3" max="3" width="11.85546875" customWidth="1"/>
    <col min="4" max="4" width="11.42578125" customWidth="1"/>
    <col min="5" max="5" width="13.28515625" customWidth="1"/>
  </cols>
  <sheetData>
    <row r="2" spans="1:6" ht="15.75">
      <c r="A2" s="520" t="s">
        <v>524</v>
      </c>
      <c r="B2" s="520"/>
      <c r="C2" s="520"/>
      <c r="D2" s="520"/>
      <c r="E2" s="520"/>
    </row>
    <row r="3" spans="1:6" ht="15.75">
      <c r="A3" s="520" t="s">
        <v>570</v>
      </c>
      <c r="B3" s="520"/>
      <c r="C3" s="520"/>
      <c r="D3" s="520"/>
      <c r="E3" s="520"/>
    </row>
    <row r="4" spans="1:6" ht="15.75">
      <c r="A4" s="520" t="s">
        <v>571</v>
      </c>
      <c r="B4" s="520"/>
      <c r="C4" s="520"/>
      <c r="D4" s="520"/>
      <c r="E4" s="520"/>
    </row>
    <row r="5" spans="1:6" ht="15.75">
      <c r="A5" s="520" t="s">
        <v>572</v>
      </c>
      <c r="B5" s="520"/>
      <c r="C5" s="520"/>
      <c r="D5" s="520"/>
      <c r="E5" s="520"/>
    </row>
    <row r="6" spans="1:6" ht="15.75">
      <c r="A6" s="1"/>
    </row>
    <row r="7" spans="1:6" ht="15.75">
      <c r="A7" s="520" t="s">
        <v>573</v>
      </c>
      <c r="B7" s="520"/>
      <c r="C7" s="520"/>
      <c r="D7" s="520"/>
      <c r="E7" s="520"/>
    </row>
    <row r="8" spans="1:6" ht="15" thickBot="1">
      <c r="A8" s="25"/>
    </row>
    <row r="9" spans="1:6" ht="28.5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9.25" thickBot="1">
      <c r="A10" s="489"/>
      <c r="B10" s="489"/>
      <c r="C10" s="8" t="s">
        <v>577</v>
      </c>
      <c r="D10" s="490"/>
      <c r="E10" s="489"/>
      <c r="F10" s="494"/>
    </row>
    <row r="11" spans="1:6" ht="57.75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5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30.75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30.75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60.75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5" thickBot="1">
      <c r="A21" s="485" t="s">
        <v>5</v>
      </c>
      <c r="B21" s="486"/>
      <c r="C21" s="486"/>
      <c r="D21" s="486"/>
      <c r="E21" s="487"/>
      <c r="F21" s="26"/>
    </row>
    <row r="22" spans="1:6" ht="45.75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75.75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30.75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5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5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60.75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5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5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5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5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5" hidden="1" thickBot="1">
      <c r="A74" s="485" t="s">
        <v>105</v>
      </c>
      <c r="B74" s="486"/>
      <c r="C74" s="486"/>
      <c r="D74" s="486"/>
      <c r="E74" s="487"/>
      <c r="F74" s="26"/>
    </row>
    <row r="75" spans="1:6" ht="45.75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5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5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5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5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5" thickBot="1">
      <c r="A93" s="485" t="s">
        <v>147</v>
      </c>
      <c r="B93" s="486"/>
      <c r="C93" s="486"/>
      <c r="D93" s="486"/>
      <c r="E93" s="487"/>
      <c r="F93" s="26"/>
    </row>
    <row r="94" spans="1:6" ht="15.75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5.75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5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4.25">
      <c r="A98" s="25"/>
    </row>
    <row r="99" spans="1:6" ht="14.25">
      <c r="A99" s="31" t="s">
        <v>155</v>
      </c>
    </row>
    <row r="100" spans="1:6" ht="14.25">
      <c r="A100" s="31"/>
    </row>
    <row r="101" spans="1:6" ht="14.25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2.75"/>
  <cols>
    <col min="1" max="1" width="29.42578125" customWidth="1"/>
    <col min="2" max="2" width="19.85546875" customWidth="1"/>
    <col min="3" max="3" width="14.85546875" customWidth="1"/>
    <col min="4" max="4" width="12.85546875" customWidth="1"/>
    <col min="5" max="5" width="11.7109375" customWidth="1"/>
  </cols>
  <sheetData>
    <row r="1" spans="1:5" ht="15.75">
      <c r="A1" s="1" t="s">
        <v>524</v>
      </c>
    </row>
    <row r="2" spans="1:5" ht="15.75">
      <c r="A2" s="1" t="s">
        <v>525</v>
      </c>
    </row>
    <row r="3" spans="1:5" ht="15.75">
      <c r="A3" s="1" t="s">
        <v>526</v>
      </c>
    </row>
    <row r="4" spans="1:5" ht="16.5" thickBot="1">
      <c r="A4" s="34"/>
    </row>
    <row r="5" spans="1:5" ht="14.25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3">
      <c r="A6" s="489"/>
      <c r="B6" s="4" t="s">
        <v>528</v>
      </c>
      <c r="C6" s="8" t="s">
        <v>530</v>
      </c>
      <c r="D6" s="8" t="s">
        <v>545</v>
      </c>
      <c r="E6" s="489"/>
    </row>
    <row r="7" spans="1:5" ht="14.25">
      <c r="A7" s="489"/>
      <c r="B7" s="5"/>
      <c r="C7" s="8" t="s">
        <v>531</v>
      </c>
      <c r="D7" s="8" t="s">
        <v>546</v>
      </c>
      <c r="E7" s="489"/>
    </row>
    <row r="8" spans="1:5" ht="29.25" thickBot="1">
      <c r="A8" s="489"/>
      <c r="B8" s="5"/>
      <c r="C8" s="9"/>
      <c r="D8" s="11" t="s">
        <v>547</v>
      </c>
      <c r="E8" s="489"/>
    </row>
    <row r="9" spans="1:5" ht="43.5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30.75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5" thickBot="1">
      <c r="A15" s="485" t="s">
        <v>162</v>
      </c>
      <c r="B15" s="486"/>
      <c r="C15" s="486"/>
      <c r="D15" s="486"/>
      <c r="E15" s="487"/>
    </row>
    <row r="16" spans="1:5" ht="30.75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75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5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4.25">
      <c r="A26" s="25"/>
    </row>
    <row r="27" spans="1:5" ht="14.25">
      <c r="A27" s="25"/>
    </row>
    <row r="28" spans="1:5" ht="14.25">
      <c r="A28" s="25"/>
    </row>
    <row r="29" spans="1:5" ht="14.25">
      <c r="A29" s="25"/>
    </row>
    <row r="30" spans="1:5" ht="14.25">
      <c r="A30" s="25"/>
    </row>
    <row r="31" spans="1:5" ht="14.25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2.75"/>
  <cols>
    <col min="1" max="1" width="41.28515625" customWidth="1"/>
    <col min="2" max="2" width="10.7109375" customWidth="1"/>
    <col min="3" max="3" width="11.85546875" customWidth="1"/>
    <col min="4" max="4" width="11.42578125" customWidth="1"/>
    <col min="5" max="5" width="8.28515625" customWidth="1"/>
    <col min="6" max="6" width="11.28515625" customWidth="1"/>
    <col min="7" max="7" width="12.140625" customWidth="1"/>
    <col min="8" max="14" width="7.28515625" hidden="1" customWidth="1"/>
    <col min="15" max="15" width="7.28515625" customWidth="1"/>
  </cols>
  <sheetData>
    <row r="2" spans="1:15" ht="15.75" hidden="1">
      <c r="A2" s="520" t="s">
        <v>524</v>
      </c>
      <c r="B2" s="520"/>
      <c r="C2" s="520"/>
      <c r="D2" s="520"/>
      <c r="E2" s="520"/>
      <c r="F2" s="520"/>
      <c r="G2" s="520"/>
    </row>
    <row r="3" spans="1:15" ht="15.75" hidden="1">
      <c r="A3" s="520" t="s">
        <v>570</v>
      </c>
      <c r="B3" s="520"/>
      <c r="C3" s="520"/>
      <c r="D3" s="520"/>
      <c r="E3" s="520"/>
      <c r="F3" s="520"/>
      <c r="G3" s="520"/>
    </row>
    <row r="4" spans="1:15" ht="15.75" hidden="1">
      <c r="A4" s="520" t="s">
        <v>571</v>
      </c>
      <c r="B4" s="520"/>
      <c r="C4" s="520"/>
      <c r="D4" s="520"/>
      <c r="E4" s="520"/>
      <c r="F4" s="520"/>
      <c r="G4" s="520"/>
    </row>
    <row r="5" spans="1:15" ht="15.75" hidden="1">
      <c r="A5" s="520" t="s">
        <v>572</v>
      </c>
      <c r="B5" s="520"/>
      <c r="C5" s="520"/>
      <c r="D5" s="520"/>
      <c r="E5" s="520"/>
      <c r="F5" s="520"/>
      <c r="G5" s="520"/>
    </row>
    <row r="6" spans="1:15" ht="15.75" hidden="1">
      <c r="A6" s="1"/>
    </row>
    <row r="7" spans="1:15" ht="31.5" customHeight="1">
      <c r="A7" s="745" t="s">
        <v>455</v>
      </c>
      <c r="B7" s="745"/>
      <c r="C7" s="745"/>
      <c r="D7" s="745"/>
      <c r="E7" s="745"/>
      <c r="F7" s="745"/>
      <c r="G7" s="745"/>
    </row>
    <row r="8" spans="1:15" ht="15.75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6" t="s">
        <v>574</v>
      </c>
      <c r="B9" s="746" t="s">
        <v>57</v>
      </c>
      <c r="C9" s="746" t="s">
        <v>62</v>
      </c>
      <c r="D9" s="746" t="s">
        <v>579</v>
      </c>
      <c r="E9" s="746" t="s">
        <v>170</v>
      </c>
      <c r="F9" s="746" t="s">
        <v>63</v>
      </c>
      <c r="G9" s="746" t="s">
        <v>548</v>
      </c>
      <c r="H9" s="697"/>
    </row>
    <row r="10" spans="1:15" ht="25.5" customHeight="1">
      <c r="A10" s="747"/>
      <c r="B10" s="747"/>
      <c r="C10" s="747"/>
      <c r="D10" s="747"/>
      <c r="E10" s="747"/>
      <c r="F10" s="747"/>
      <c r="G10" s="747"/>
      <c r="H10" s="697"/>
    </row>
    <row r="11" spans="1:15" ht="38.25" customHeight="1">
      <c r="A11" s="658"/>
      <c r="B11" s="658"/>
      <c r="C11" s="658"/>
      <c r="D11" s="658"/>
      <c r="E11" s="658"/>
      <c r="F11" s="658"/>
      <c r="G11" s="658"/>
      <c r="H11" s="26"/>
    </row>
    <row r="12" spans="1:15" ht="14.25">
      <c r="A12" s="742" t="s">
        <v>580</v>
      </c>
      <c r="B12" s="743"/>
      <c r="C12" s="743"/>
      <c r="D12" s="743"/>
      <c r="E12" s="743"/>
      <c r="F12" s="743"/>
      <c r="G12" s="744"/>
      <c r="H12" s="396"/>
      <c r="K12" s="354">
        <f>I20+I28+I38+I41+I47+I60+I67+I72</f>
        <v>3247.6475263704565</v>
      </c>
      <c r="O12" s="410"/>
    </row>
    <row r="13" spans="1:15" ht="15" customHeight="1">
      <c r="A13" s="701" t="s">
        <v>533</v>
      </c>
      <c r="B13" s="702">
        <f>обяз!G11</f>
        <v>104403.57</v>
      </c>
      <c r="C13" s="704">
        <f>D13*B13*12/1000</f>
        <v>238.04013960000006</v>
      </c>
      <c r="D13" s="705">
        <f>0.19</f>
        <v>0.19</v>
      </c>
      <c r="E13" s="706">
        <f>D13*12</f>
        <v>2.2800000000000002</v>
      </c>
      <c r="F13" s="706" t="s">
        <v>59</v>
      </c>
      <c r="G13" s="711" t="s">
        <v>366</v>
      </c>
      <c r="H13" s="637"/>
    </row>
    <row r="14" spans="1:15" ht="20.25" customHeight="1">
      <c r="A14" s="701"/>
      <c r="B14" s="703"/>
      <c r="C14" s="704"/>
      <c r="D14" s="705"/>
      <c r="E14" s="707"/>
      <c r="F14" s="707"/>
      <c r="G14" s="711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5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5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5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4.25">
      <c r="A21" s="710" t="s">
        <v>5</v>
      </c>
      <c r="B21" s="710"/>
      <c r="C21" s="710"/>
      <c r="D21" s="710"/>
      <c r="E21" s="710"/>
      <c r="F21" s="710"/>
      <c r="G21" s="710"/>
      <c r="H21" s="398"/>
      <c r="O21" s="410"/>
    </row>
    <row r="22" spans="1:15" ht="30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1">
        <f>B22</f>
        <v>104403.57</v>
      </c>
      <c r="C23" s="704">
        <f>D23*B23*12/1000</f>
        <v>0</v>
      </c>
      <c r="D23" s="705"/>
      <c r="E23" s="706">
        <f>D23*12</f>
        <v>0</v>
      </c>
      <c r="F23" s="382"/>
      <c r="G23" s="711"/>
      <c r="H23" s="637"/>
    </row>
    <row r="24" spans="1:15" ht="13.5" hidden="1" customHeight="1">
      <c r="A24" s="379" t="s">
        <v>8</v>
      </c>
      <c r="B24" s="711"/>
      <c r="C24" s="704"/>
      <c r="D24" s="705"/>
      <c r="E24" s="707"/>
      <c r="F24" s="384"/>
      <c r="G24" s="711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5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5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4.25">
      <c r="A29" s="710" t="s">
        <v>15</v>
      </c>
      <c r="B29" s="710"/>
      <c r="C29" s="710"/>
      <c r="D29" s="710"/>
      <c r="E29" s="710"/>
      <c r="F29" s="710"/>
      <c r="G29" s="710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4.25">
      <c r="A39" s="710" t="s">
        <v>25</v>
      </c>
      <c r="B39" s="710"/>
      <c r="C39" s="710"/>
      <c r="D39" s="710"/>
      <c r="E39" s="710"/>
      <c r="F39" s="710"/>
      <c r="G39" s="710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60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4.25">
      <c r="A43" s="710" t="s">
        <v>38</v>
      </c>
      <c r="B43" s="710"/>
      <c r="C43" s="710"/>
      <c r="D43" s="710"/>
      <c r="E43" s="710"/>
      <c r="F43" s="710"/>
      <c r="G43" s="710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4.25">
      <c r="A48" s="710" t="s">
        <v>45</v>
      </c>
      <c r="B48" s="710"/>
      <c r="C48" s="710"/>
      <c r="D48" s="710"/>
      <c r="E48" s="710"/>
      <c r="F48" s="710"/>
      <c r="G48" s="710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0" t="s">
        <v>93</v>
      </c>
      <c r="B62" s="710"/>
      <c r="C62" s="710"/>
      <c r="D62" s="710"/>
      <c r="E62" s="710"/>
      <c r="F62" s="710"/>
      <c r="G62" s="710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4.25">
      <c r="A69" s="710" t="s">
        <v>100</v>
      </c>
      <c r="B69" s="710"/>
      <c r="C69" s="710"/>
      <c r="D69" s="710"/>
      <c r="E69" s="710"/>
      <c r="F69" s="710"/>
      <c r="G69" s="710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5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4.25" hidden="1">
      <c r="A74" s="710" t="s">
        <v>105</v>
      </c>
      <c r="B74" s="710"/>
      <c r="C74" s="710"/>
      <c r="D74" s="710"/>
      <c r="E74" s="710"/>
      <c r="F74" s="710"/>
      <c r="G74" s="710"/>
      <c r="H74" s="398"/>
    </row>
    <row r="75" spans="1:15" ht="45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5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4.25">
      <c r="A77" s="710" t="s">
        <v>109</v>
      </c>
      <c r="B77" s="710"/>
      <c r="C77" s="710"/>
      <c r="D77" s="710"/>
      <c r="E77" s="710"/>
      <c r="F77" s="710"/>
      <c r="G77" s="710"/>
      <c r="H77" s="710"/>
      <c r="O77" s="410"/>
    </row>
    <row r="78" spans="1:15" ht="12.75" customHeight="1">
      <c r="A78" s="701" t="s">
        <v>110</v>
      </c>
      <c r="B78" s="711">
        <f>B73</f>
        <v>104403.57</v>
      </c>
      <c r="C78" s="706">
        <f>D78*B78*12/1000</f>
        <v>262.20330589165854</v>
      </c>
      <c r="D78" s="705">
        <f>0.484*0.489*1.141*0.775</f>
        <v>0.2092866699</v>
      </c>
      <c r="E78" s="706">
        <f>D78*12</f>
        <v>2.5114400388</v>
      </c>
      <c r="F78" s="706" t="s">
        <v>59</v>
      </c>
      <c r="G78" s="708" t="s">
        <v>366</v>
      </c>
      <c r="H78" s="386"/>
    </row>
    <row r="79" spans="1:15" ht="16.5" customHeight="1">
      <c r="A79" s="701"/>
      <c r="B79" s="711"/>
      <c r="C79" s="707"/>
      <c r="D79" s="705"/>
      <c r="E79" s="707"/>
      <c r="F79" s="707"/>
      <c r="G79" s="703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4.25">
      <c r="A81" s="710" t="s">
        <v>133</v>
      </c>
      <c r="B81" s="710"/>
      <c r="C81" s="710"/>
      <c r="D81" s="710"/>
      <c r="E81" s="710"/>
      <c r="F81" s="710"/>
      <c r="G81" s="710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4.25">
      <c r="A83" s="710" t="s">
        <v>137</v>
      </c>
      <c r="B83" s="710"/>
      <c r="C83" s="710"/>
      <c r="D83" s="710"/>
      <c r="E83" s="710"/>
      <c r="F83" s="710"/>
      <c r="G83" s="710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4.25">
      <c r="A89" s="710" t="s">
        <v>143</v>
      </c>
      <c r="B89" s="710"/>
      <c r="C89" s="710"/>
      <c r="D89" s="710"/>
      <c r="E89" s="710"/>
      <c r="F89" s="710"/>
      <c r="G89" s="710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4.25">
      <c r="A93" s="710" t="s">
        <v>147</v>
      </c>
      <c r="B93" s="710"/>
      <c r="C93" s="710"/>
      <c r="D93" s="710"/>
      <c r="E93" s="710"/>
      <c r="F93" s="710"/>
      <c r="G93" s="710"/>
      <c r="H93" s="398"/>
      <c r="O93" s="410"/>
    </row>
    <row r="94" spans="1:15" ht="15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5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5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4.25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4.25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4.25">
      <c r="A100" s="31" t="s">
        <v>155</v>
      </c>
    </row>
    <row r="101" spans="1:12">
      <c r="A101" t="s">
        <v>54</v>
      </c>
    </row>
    <row r="102" spans="1:12" ht="14.25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2.75"/>
  <cols>
    <col min="1" max="1" width="24.42578125" customWidth="1"/>
    <col min="2" max="2" width="22.7109375" customWidth="1"/>
    <col min="3" max="3" width="16.85546875" customWidth="1"/>
    <col min="4" max="4" width="17.85546875" customWidth="1"/>
    <col min="5" max="5" width="15.140625" customWidth="1"/>
    <col min="6" max="6" width="14.14062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75">
      <c r="A2" s="520" t="s">
        <v>525</v>
      </c>
      <c r="B2" s="520"/>
      <c r="C2" s="520"/>
      <c r="D2" s="520"/>
      <c r="E2" s="520"/>
    </row>
    <row r="3" spans="1:6" ht="15.75">
      <c r="A3" s="473" t="s">
        <v>291</v>
      </c>
      <c r="B3" s="473"/>
      <c r="C3" s="473"/>
      <c r="D3" s="473"/>
      <c r="E3" s="473"/>
    </row>
    <row r="4" spans="1:6" ht="24" customHeight="1">
      <c r="A4" s="677" t="s">
        <v>527</v>
      </c>
      <c r="B4" s="478" t="s">
        <v>528</v>
      </c>
      <c r="C4" s="188" t="s">
        <v>529</v>
      </c>
      <c r="D4" s="210" t="s">
        <v>544</v>
      </c>
      <c r="E4" s="679" t="s">
        <v>548</v>
      </c>
      <c r="F4" s="662" t="s">
        <v>171</v>
      </c>
    </row>
    <row r="5" spans="1:6" ht="14.25">
      <c r="A5" s="677"/>
      <c r="B5" s="478"/>
      <c r="C5" s="189" t="s">
        <v>530</v>
      </c>
      <c r="D5" s="184" t="s">
        <v>545</v>
      </c>
      <c r="E5" s="680"/>
      <c r="F5" s="662"/>
    </row>
    <row r="6" spans="1:6" ht="14.25" customHeight="1">
      <c r="A6" s="677"/>
      <c r="B6" s="478"/>
      <c r="C6" s="189" t="s">
        <v>531</v>
      </c>
      <c r="D6" s="184" t="s">
        <v>546</v>
      </c>
      <c r="E6" s="680"/>
      <c r="F6" s="662"/>
    </row>
    <row r="7" spans="1:6" ht="15.75" customHeight="1">
      <c r="A7" s="677"/>
      <c r="B7" s="478"/>
      <c r="C7" s="718"/>
      <c r="D7" s="690" t="s">
        <v>547</v>
      </c>
      <c r="E7" s="680"/>
      <c r="F7" s="662"/>
    </row>
    <row r="8" spans="1:6" ht="2.25" customHeight="1">
      <c r="A8" s="677"/>
      <c r="B8" s="478"/>
      <c r="C8" s="719"/>
      <c r="D8" s="720"/>
      <c r="E8" s="481"/>
      <c r="F8" s="662"/>
    </row>
    <row r="9" spans="1:6" ht="16.5" customHeight="1">
      <c r="A9" s="686" t="s">
        <v>550</v>
      </c>
      <c r="B9" s="687"/>
      <c r="C9" s="687"/>
      <c r="D9" s="687"/>
      <c r="E9" s="690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48" t="s">
        <v>553</v>
      </c>
      <c r="B11" s="682"/>
      <c r="C11" s="682"/>
      <c r="D11" s="682"/>
      <c r="E11" s="683"/>
    </row>
    <row r="12" spans="1:6" ht="15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5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4.25">
      <c r="A14" s="748" t="s">
        <v>162</v>
      </c>
      <c r="B14" s="682"/>
      <c r="C14" s="682"/>
      <c r="D14" s="682"/>
      <c r="E14" s="683"/>
    </row>
    <row r="15" spans="1:6" ht="30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30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48" t="s">
        <v>164</v>
      </c>
      <c r="B17" s="682"/>
      <c r="C17" s="682"/>
      <c r="D17" s="682"/>
      <c r="E17" s="683"/>
    </row>
    <row r="18" spans="1:6" ht="42.75" customHeight="1">
      <c r="A18" s="684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5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48" t="s">
        <v>165</v>
      </c>
      <c r="B20" s="682"/>
      <c r="C20" s="682"/>
      <c r="D20" s="682"/>
      <c r="E20" s="683"/>
    </row>
    <row r="21" spans="1:6" ht="63.75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30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4.25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user</cp:lastModifiedBy>
  <cp:lastPrinted>2022-12-20T09:12:38Z</cp:lastPrinted>
  <dcterms:created xsi:type="dcterms:W3CDTF">2010-11-23T05:38:01Z</dcterms:created>
  <dcterms:modified xsi:type="dcterms:W3CDTF">2023-03-31T08:21:11Z</dcterms:modified>
</cp:coreProperties>
</file>